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855" yWindow="495" windowWidth="19320" windowHeight="12915" tabRatio="858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Лист1!$B$5:$AJ$26</definedName>
    <definedName name="_xlnm.Print_Area" localSheetId="0">Лист1!$A$1:$AI$49</definedName>
  </definedNames>
  <calcPr calcId="114210"/>
</workbook>
</file>

<file path=xl/calcChain.xml><?xml version="1.0" encoding="utf-8"?>
<calcChain xmlns="http://schemas.openxmlformats.org/spreadsheetml/2006/main">
  <c r="AB24" i="1"/>
  <c r="AD24"/>
  <c r="AB11"/>
  <c r="AD11"/>
  <c r="AB13"/>
  <c r="AD13"/>
  <c r="AB23"/>
  <c r="AC23"/>
  <c r="AB22"/>
  <c r="AD22"/>
  <c r="AB21"/>
  <c r="AD21"/>
  <c r="AB20"/>
  <c r="AC20"/>
  <c r="AB19"/>
  <c r="AD19"/>
  <c r="AB18"/>
  <c r="AC18"/>
  <c r="AB17"/>
  <c r="AD17"/>
  <c r="AB16"/>
  <c r="AC16"/>
  <c r="AB15"/>
  <c r="AD15"/>
  <c r="AB14"/>
  <c r="AC14"/>
  <c r="AB12"/>
  <c r="AC12"/>
  <c r="AB10"/>
  <c r="AC10"/>
  <c r="AB9"/>
  <c r="AD9"/>
  <c r="AB8"/>
  <c r="AC8"/>
  <c r="AB7"/>
  <c r="AD7"/>
  <c r="AB6"/>
  <c r="AD6"/>
  <c r="AC9"/>
  <c r="AC22"/>
  <c r="AC19"/>
  <c r="AD20"/>
  <c r="AC11"/>
  <c r="AC24"/>
  <c r="AD14"/>
  <c r="AC6"/>
  <c r="AD8"/>
  <c r="AD25"/>
  <c r="AD26"/>
  <c r="AD10"/>
  <c r="AC17"/>
  <c r="AD12"/>
  <c r="AC7"/>
  <c r="AC13"/>
  <c r="AD16"/>
  <c r="AC15"/>
  <c r="AD23"/>
  <c r="AD18"/>
  <c r="AC21"/>
</calcChain>
</file>

<file path=xl/sharedStrings.xml><?xml version="1.0" encoding="utf-8"?>
<sst xmlns="http://schemas.openxmlformats.org/spreadsheetml/2006/main" count="415" uniqueCount="148">
  <si>
    <t>Идентификатор</t>
  </si>
  <si>
    <t>Маркировка арматуры</t>
  </si>
  <si>
    <t>Наименование</t>
  </si>
  <si>
    <t>Тип</t>
  </si>
  <si>
    <t>Класс и группа безопас-ности изделия по НП-68-05</t>
  </si>
  <si>
    <t>Оборудование/Материалы</t>
  </si>
  <si>
    <t>DN(арматуры), мм</t>
  </si>
  <si>
    <t>Pp (арматура АЭС), Pу (общепром. арматура), МПа</t>
  </si>
  <si>
    <t>Tp(арматуры), °С</t>
  </si>
  <si>
    <t>Рабочая среда</t>
  </si>
  <si>
    <t>Kv,м3/ч(для регулирующих клапанов)</t>
  </si>
  <si>
    <t>Масса ед.,кг</t>
  </si>
  <si>
    <t>Способ управления</t>
  </si>
  <si>
    <t>Тип электропривода</t>
  </si>
  <si>
    <t>Мощность электро-двигателя, кВт</t>
  </si>
  <si>
    <t>Материал корпуса арматуры</t>
  </si>
  <si>
    <t>Способ присоединения</t>
  </si>
  <si>
    <t>ТУ</t>
  </si>
  <si>
    <t>Смета №</t>
  </si>
  <si>
    <t>Номер чертежа</t>
  </si>
  <si>
    <t>Позиция по спецификации чертежа</t>
  </si>
  <si>
    <t>Номер з/сп</t>
  </si>
  <si>
    <t>Класс и группа трубопровода</t>
  </si>
  <si>
    <t>Категория сейсмостойкос-ти трубопровода</t>
  </si>
  <si>
    <t>Количество, шт</t>
  </si>
  <si>
    <t>Стоимость изделия в ценах 2000 года, руб.</t>
  </si>
  <si>
    <t>Объект проектирования</t>
  </si>
  <si>
    <t>Завод-изготовитель</t>
  </si>
  <si>
    <t>Примечание</t>
  </si>
  <si>
    <t>Разработчик РД</t>
  </si>
  <si>
    <t>-</t>
  </si>
  <si>
    <t>Оборудование</t>
  </si>
  <si>
    <t>конденсат</t>
  </si>
  <si>
    <t>угл</t>
  </si>
  <si>
    <t>-/4</t>
  </si>
  <si>
    <t>III</t>
  </si>
  <si>
    <t>Клапан запорный</t>
  </si>
  <si>
    <t>оборудование</t>
  </si>
  <si>
    <t>Машинное отделение (деаэраторная, этажерка электроустройств).</t>
  </si>
  <si>
    <t>БКП 1/2</t>
  </si>
  <si>
    <t>вода</t>
  </si>
  <si>
    <t>ОТТ</t>
  </si>
  <si>
    <t>1,6</t>
  </si>
  <si>
    <t>встроенный электропривод</t>
  </si>
  <si>
    <t>фланцевый с комплектом ответных фланцев, крепежа и прокладок</t>
  </si>
  <si>
    <t>2.ИСУП.3788858</t>
  </si>
  <si>
    <t>4UG50S05</t>
  </si>
  <si>
    <t>Клапан предохранительный</t>
  </si>
  <si>
    <t>азот</t>
  </si>
  <si>
    <t>До выпуска ПСД</t>
  </si>
  <si>
    <t>R4.00322.4.0.12</t>
  </si>
  <si>
    <t>R4.00322.8.0.12</t>
  </si>
  <si>
    <t>С устройством ручного подрыва _x000D_
Пружина № 3._x000D_
поставка комплектно с КОФ, крепежом и прокладками, Срок службы 30 лет, гарантия 24 мес. с момента ввода в промышленную эксплуатацию. Ремонтная документация в соответствии с ГОСТ 2.602-95._x000D_
Рн 3.38 МПа.Комплектно с запасными частями и принадлежностями</t>
  </si>
  <si>
    <t>2.ИСУП.3788859</t>
  </si>
  <si>
    <t>4UG10S20</t>
  </si>
  <si>
    <t>штуцерный</t>
  </si>
  <si>
    <t>С устройством ручного подрыва_x000D_
Пружина № 4_x000D_
Срок службы 30 лет, гарантия 24 мес. с момента ввода в промышленную эксплуатацию. Ремонтная документация в соответствии с ГОСТ 2.602-95._x000D_
Рн 5.64МПа.Комплектно с запасными частями и принадлежностями</t>
  </si>
  <si>
    <t>2.ИСУП.3788860</t>
  </si>
  <si>
    <t>4UG30S07</t>
  </si>
  <si>
    <t>С устройством ручного подрыва _x000D_
Пружина № 2_x000D_
Срок службы 30 лет, гарантия 24 мес. с момента ввода в промышленную эксплуатацию. Ремонтная документация в соответствии с ГОСТ 2.602-95._x000D_
Рн 2.25 МПа.Комплектно с запасными частями и принадлежностями</t>
  </si>
  <si>
    <t>2.ИСУП.3788861</t>
  </si>
  <si>
    <t>4UG10S15</t>
  </si>
  <si>
    <t>С устройством ручного подрыва _x000D_
Пружина № 4_x000D_
Срок службы 30 лет, гарантия 24 мес. с момента ввода в промышленную эксплуатацию. Ремонтная документация в соответствии с ГОСТ 2.602-95._x000D_
Рн 5.64 МПа.Комплектно с запасными частями и принадлежностями</t>
  </si>
  <si>
    <t>2.ИСУП.3788862</t>
  </si>
  <si>
    <t/>
  </si>
  <si>
    <t>С устройством ручного подрыва _x000D_
Пружина № 2_x000D_
Срок службы 30 лет, гарантия 24 мес. с момента ввода в промышленную эксплуатацию. Ремонтная документация в соответствии с ГОСТ 2.602-95._x000D_
Рн 1.73 МПа.Комплектно с запасными частями и принадлежностями</t>
  </si>
  <si>
    <t>2.ИСУП.3842308</t>
  </si>
  <si>
    <t xml:space="preserve">4RH52S03   </t>
  </si>
  <si>
    <t>пар</t>
  </si>
  <si>
    <t>R4.00237.3.0.16 изм. 1</t>
  </si>
  <si>
    <t>R4.00237.1.0.12 изм. 2</t>
  </si>
  <si>
    <t>R4.00237.8.0.12изм.1</t>
  </si>
  <si>
    <t>2.ИСУП.3842309</t>
  </si>
  <si>
    <t xml:space="preserve">4RH52S06   </t>
  </si>
  <si>
    <t>2.ИСУП.3842310</t>
  </si>
  <si>
    <t xml:space="preserve">4RH52S04   </t>
  </si>
  <si>
    <t>2.ИСУП.3842311</t>
  </si>
  <si>
    <t xml:space="preserve">4RH52S07   </t>
  </si>
  <si>
    <t>2.ИСУП.4760063</t>
  </si>
  <si>
    <t xml:space="preserve">4UR57S02   </t>
  </si>
  <si>
    <t>R4.00341.1.0.12</t>
  </si>
  <si>
    <t>R4.00341.8.0.12</t>
  </si>
  <si>
    <t xml:space="preserve">С устройством ручного подрыва пружина N3; Рн=3.7 МПа, Срок службы 30 лет. Поставка комплектно с КОФ, крепежом и прокладками.Ремонтная документация в соответствии с ГОСТ 2.602-95.Комплектно с запасными частями и принадлежностями </t>
  </si>
  <si>
    <t>2.ИСУП.4760064</t>
  </si>
  <si>
    <t xml:space="preserve">4UR59S02   </t>
  </si>
  <si>
    <t>2.ИСУП.4760065</t>
  </si>
  <si>
    <t xml:space="preserve">4UR60S02   </t>
  </si>
  <si>
    <t xml:space="preserve">С устройством ручного подрыва пружина N2 Рн=1.98 МПа, Срок службы 30 лет. Поставка комплектно с КОФ, крепежом и прокладками. Ремонтная документация в соответствии с ГОСТ 2.602-95. Комплектно с запасными частями и принадлежностями </t>
  </si>
  <si>
    <t>2.ИСУП.4760066</t>
  </si>
  <si>
    <t xml:space="preserve">4UR62S02   </t>
  </si>
  <si>
    <t xml:space="preserve">С устройством ручного подрыва пружина N3; Рн=2.6 МПа, Срок службы 30 лет. Поставка комплектно с КОФ, крепежом и прокладками.Ремонтная документация в соответствии с ГОСТ 2.602-95. Комплектно с запасными частями и принадлежностями </t>
  </si>
  <si>
    <t>2.ИСУП.4760067</t>
  </si>
  <si>
    <t xml:space="preserve">4UR58S02   </t>
  </si>
  <si>
    <t xml:space="preserve">С устройством ручного подрыва пружина N2 Рн=1.8 МПа, Срок службы 30 лет. Поставка комплектно с КОФ, крепежом и прокладками. Ремонтная документация в соответствии с ГОСТ 2.602-95. Комплектно с запасными частями и принадлежностями </t>
  </si>
  <si>
    <t>2.ИСУП.4760068</t>
  </si>
  <si>
    <t xml:space="preserve">4UR54S02   </t>
  </si>
  <si>
    <t>2.ИСУП.4760069</t>
  </si>
  <si>
    <t xml:space="preserve">4UR50S02   </t>
  </si>
  <si>
    <t>Смета будет после выпуска ПСД</t>
  </si>
  <si>
    <t>С утройством ручного подрыва. пружина N9; Рн=13.63 МПа, Срок службы 30 лет. Ремонтная документация в соответствии с ГОСТ 2.602-95. Комплектно с запасными частями и принадлежностями</t>
  </si>
  <si>
    <t>(смета-после выпуска ПСД)</t>
  </si>
  <si>
    <t>фланцевое, с комплектом ответных фланцев, крепежа и прокладок</t>
  </si>
  <si>
    <t>2.ИСУП.3840424</t>
  </si>
  <si>
    <t xml:space="preserve">4RW51S35   </t>
  </si>
  <si>
    <t>Задвижка запорная</t>
  </si>
  <si>
    <t>Н-А2-11</t>
  </si>
  <si>
    <t>0,37</t>
  </si>
  <si>
    <t>R4.00224.3.0.16</t>
  </si>
  <si>
    <t>R4.00224.1.0.12</t>
  </si>
  <si>
    <t>R4.00224.8.0.12</t>
  </si>
  <si>
    <t>2.ИСУП.3840425</t>
  </si>
  <si>
    <t xml:space="preserve">4RW52S35   </t>
  </si>
  <si>
    <t>2.ИСУП.3843537</t>
  </si>
  <si>
    <t>4SA20S01</t>
  </si>
  <si>
    <t>Н-Б1-05</t>
  </si>
  <si>
    <t>1,7</t>
  </si>
  <si>
    <t>Б-806496(43387с/о)</t>
  </si>
  <si>
    <t>Б-806496(43388с/о)</t>
  </si>
  <si>
    <t>С устройством ручного подрыва Рн=3...5кгс/см2, № пружины 75. Срок службы 30 лет. Поставка комплектно с КОФ, крепежом и прокладками. Ремонтная документация в соответствии с ГОСТ 2.602-95.Комплектно с запасными частями и принадлежностями. 
Соответствует ОТТ 1.3.3.99.0141-2012 изм.1</t>
  </si>
  <si>
    <t xml:space="preserve">С устройством ручного подрыва Рн=3...5кгс/см, № пружины 75. Срок службы 30 лет. Поставка комплектно с КОФ, крепежом и прокладками. Ремонтная документация в соответствии с ГОСТ 2.602-95. Комплектно с запасными частями и принадлежностями
Соответствует ОТТ 1.3.3.99.0141-2012 изм.1 </t>
  </si>
  <si>
    <t>С устройством ручного подрыва Рн=3...5кгс/см2, № пружины 75. Срок службы 30 лет. Поставка комплектно с КОФ, крепежом и прокладками.Ремонтная документация в соответствии с ГОСТ 2.602-95.Комплектно с запасными частями и принадлежностями 
Соответствует ОТТ 1.3.3.99.0141-2012 изм.1</t>
  </si>
  <si>
    <t>Соосная, строительная длина L=245 мм._x000D_ 
Конечные выключатели и выключатели муфт ограничения крутящего момента электропривода должны обеспечивать коммутацию в цепях постоянного тока напряжением 24 В при токе через замкнутые контакты от 1 мА до 400 мА. Срок службы не менее 30 лет.. Соответствует ОТТ 1.3.3.99.0141-2012 изм.1</t>
  </si>
  <si>
    <t>Соосная, строительная длина L=245 мм_x000D_
Конечные выключатели и выключатели муфт ограничения крутящего момента электропривода должны обеспечивать коммутацию в цепях постоянного тока напряжением 24 В при токе через замкнутые контакты от 1 мА до 400 мА. Срок службы не менее 30 лет . Соответствует ОТТ 1.3.3.99.0141-2012 изм.1</t>
  </si>
  <si>
    <t>Масса указана с КОФ.Строительная длина L=403 мм.Строительная высота меньше или равно 1042 мм (высота от оси патрубков до крайней точки привода). Срок службы корпусных деталей 30 лет._x000D_
Конечные выключатели и выключатели муфт ограничения крутящего момента электропривода должны обеспечивать коммутацию в цепях постоянного тока напряжением 24 В при токе через замкнутые контакты от 1 мА до 400 мА . Соответствует ОТТ 1.3.3.99.0141-2012 изм. 1</t>
  </si>
  <si>
    <t>По типу 17с52п1М (КЗ 53051-025М-03)</t>
  </si>
  <si>
    <t>По типу СППК4Р-25-40 (17с25нж)</t>
  </si>
  <si>
    <t>По типу СППК4Р-200-16 (17с17нж)</t>
  </si>
  <si>
    <t>По типу СППКР-25-100 (17с84нж)</t>
  </si>
  <si>
    <t>По типу 30с915нж (ТД 13040-100M-15)</t>
  </si>
  <si>
    <t>По типу ЗКЛП-100-16М (30с941нж)</t>
  </si>
  <si>
    <t>По типу ТУ 3742-004-07533604-2008</t>
  </si>
  <si>
    <t>По типу ТУ 3742-004-07533604-95</t>
  </si>
  <si>
    <t>По типу ТУ 3741-001-07533604-2008</t>
  </si>
  <si>
    <t>По типу ТУ 3741-001-7140388-2005</t>
  </si>
  <si>
    <t>По типу ТУ 26-07-1547-90</t>
  </si>
  <si>
    <t>№ п/п</t>
  </si>
  <si>
    <t>Цена без НДС, руб.</t>
  </si>
  <si>
    <t>Сумма без НДС, руб.</t>
  </si>
  <si>
    <t>НДС, руб.</t>
  </si>
  <si>
    <t>Сумма с НДС, руб.</t>
  </si>
  <si>
    <t>Срок поставки</t>
  </si>
  <si>
    <t>В том числе НДС 18%</t>
  </si>
  <si>
    <t xml:space="preserve">Итого </t>
  </si>
  <si>
    <t>Приложение №1 к Договору №_____________________от "___" _____________2014года</t>
  </si>
  <si>
    <t>Спецификация. Поставка арматуры общепромышленной ДУ до 200 мм для сооружения энергоблока №4 Ростовской АЭС</t>
  </si>
  <si>
    <t>От Покупателя</t>
  </si>
  <si>
    <t>______________________/________________/</t>
  </si>
  <si>
    <t>От Поставщика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</si>
</sst>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dd/mm/yy;@"/>
  </numFmts>
  <fonts count="50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u/>
      <sz val="10"/>
      <color indexed="12"/>
      <name val="Arial Cyr"/>
      <charset val="204"/>
    </font>
    <font>
      <sz val="10"/>
      <name val="Arial Cyr"/>
      <family val="2"/>
      <charset val="204"/>
    </font>
    <font>
      <sz val="10"/>
      <name val="MS Sans Serif"/>
      <family val="2"/>
      <charset val="204"/>
    </font>
    <font>
      <sz val="16"/>
      <color indexed="8"/>
      <name val="Arial"/>
      <family val="2"/>
      <charset val="204"/>
    </font>
    <font>
      <sz val="22"/>
      <color indexed="8"/>
      <name val="Arial"/>
      <family val="2"/>
      <charset val="204"/>
    </font>
    <font>
      <b/>
      <sz val="16"/>
      <name val="Arial Cyr"/>
      <charset val="204"/>
    </font>
    <font>
      <b/>
      <sz val="16"/>
      <name val="Arial"/>
      <family val="2"/>
      <charset val="204"/>
    </font>
    <font>
      <b/>
      <sz val="16"/>
      <name val="Arial Cyr"/>
      <family val="2"/>
      <charset val="204"/>
    </font>
    <font>
      <sz val="16"/>
      <name val="Arial Cyr"/>
      <charset val="204"/>
    </font>
    <font>
      <sz val="48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6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</fonts>
  <fills count="5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389">
    <xf numFmtId="0" fontId="0" fillId="0" borderId="0"/>
    <xf numFmtId="0" fontId="1" fillId="2" borderId="0" applyNumberFormat="0" applyBorder="0" applyAlignment="0" applyProtection="0"/>
    <xf numFmtId="0" fontId="33" fillId="24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33" fillId="24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33" fillId="25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33" fillId="25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33" fillId="26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33" fillId="26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33" fillId="27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33" fillId="27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33" fillId="28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33" fillId="28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33" fillId="29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33" fillId="29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33" fillId="30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33" fillId="30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33" fillId="31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33" fillId="31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33" fillId="3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33" fillId="3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33" fillId="3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33" fillId="3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33" fillId="3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33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" fillId="12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22" fillId="0" borderId="0" applyNumberFormat="0" applyFill="0" applyBorder="0">
      <protection locked="0"/>
    </xf>
    <xf numFmtId="0" fontId="5" fillId="16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6" fillId="7" borderId="1" applyNumberFormat="0" applyAlignment="0" applyProtection="0"/>
    <xf numFmtId="0" fontId="35" fillId="48" borderId="12" applyNumberFormat="0" applyAlignment="0" applyProtection="0"/>
    <xf numFmtId="0" fontId="35" fillId="48" borderId="12" applyNumberFormat="0" applyAlignment="0" applyProtection="0"/>
    <xf numFmtId="0" fontId="6" fillId="7" borderId="1" applyNumberFormat="0" applyAlignment="0" applyProtection="0"/>
    <xf numFmtId="0" fontId="6" fillId="7" borderId="1" applyNumberFormat="0" applyAlignment="0" applyProtection="0"/>
    <xf numFmtId="0" fontId="6" fillId="7" borderId="1" applyNumberFormat="0" applyAlignment="0" applyProtection="0"/>
    <xf numFmtId="0" fontId="7" fillId="20" borderId="2" applyNumberFormat="0" applyAlignment="0" applyProtection="0"/>
    <xf numFmtId="0" fontId="36" fillId="49" borderId="13" applyNumberFormat="0" applyAlignment="0" applyProtection="0"/>
    <xf numFmtId="0" fontId="36" fillId="49" borderId="13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8" fillId="20" borderId="1" applyNumberFormat="0" applyAlignment="0" applyProtection="0"/>
    <xf numFmtId="0" fontId="37" fillId="49" borderId="12" applyNumberFormat="0" applyAlignment="0" applyProtection="0"/>
    <xf numFmtId="0" fontId="37" fillId="49" borderId="12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9" fillId="0" borderId="3" applyNumberFormat="0" applyFill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41" fillId="0" borderId="17" applyNumberFormat="0" applyFill="0" applyAlignment="0" applyProtection="0"/>
    <xf numFmtId="0" fontId="41" fillId="0" borderId="17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3" fillId="21" borderId="7" applyNumberFormat="0" applyAlignment="0" applyProtection="0"/>
    <xf numFmtId="0" fontId="42" fillId="50" borderId="18" applyNumberFormat="0" applyAlignment="0" applyProtection="0"/>
    <xf numFmtId="0" fontId="42" fillId="50" borderId="18" applyNumberFormat="0" applyAlignment="0" applyProtection="0"/>
    <xf numFmtId="0" fontId="13" fillId="21" borderId="7" applyNumberFormat="0" applyAlignment="0" applyProtection="0"/>
    <xf numFmtId="0" fontId="13" fillId="21" borderId="7" applyNumberFormat="0" applyAlignment="0" applyProtection="0"/>
    <xf numFmtId="0" fontId="13" fillId="21" borderId="7" applyNumberFormat="0" applyAlignment="0" applyProtection="0"/>
    <xf numFmtId="0" fontId="1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22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3" fillId="0" borderId="0"/>
    <xf numFmtId="0" fontId="3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2" fillId="0" borderId="0"/>
    <xf numFmtId="0" fontId="33" fillId="0" borderId="0"/>
    <xf numFmtId="0" fontId="2" fillId="0" borderId="0"/>
    <xf numFmtId="0" fontId="33" fillId="0" borderId="0"/>
    <xf numFmtId="0" fontId="2" fillId="0" borderId="0"/>
    <xf numFmtId="0" fontId="2" fillId="0" borderId="0"/>
    <xf numFmtId="0" fontId="33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1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3" fillId="0" borderId="0"/>
    <xf numFmtId="0" fontId="1" fillId="0" borderId="0"/>
    <xf numFmtId="0" fontId="2" fillId="0" borderId="0"/>
    <xf numFmtId="0" fontId="3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6" fillId="3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3" fillId="23" borderId="8" applyNumberFormat="0" applyFont="0" applyAlignment="0" applyProtection="0"/>
    <xf numFmtId="0" fontId="1" fillId="53" borderId="19" applyNumberFormat="0" applyFont="0" applyAlignment="0" applyProtection="0"/>
    <xf numFmtId="0" fontId="31" fillId="53" borderId="19" applyNumberFormat="0" applyFont="0" applyAlignment="0" applyProtection="0"/>
    <xf numFmtId="0" fontId="1" fillId="53" borderId="19" applyNumberFormat="0" applyFont="0" applyAlignment="0" applyProtection="0"/>
    <xf numFmtId="0" fontId="31" fillId="53" borderId="19" applyNumberFormat="0" applyFont="0" applyAlignment="0" applyProtection="0"/>
    <xf numFmtId="0" fontId="1" fillId="53" borderId="19" applyNumberFormat="0" applyFont="0" applyAlignment="0" applyProtection="0"/>
    <xf numFmtId="0" fontId="1" fillId="53" borderId="19" applyNumberFormat="0" applyFont="0" applyAlignment="0" applyProtection="0"/>
    <xf numFmtId="0" fontId="1" fillId="53" borderId="19" applyNumberFormat="0" applyFont="0" applyAlignment="0" applyProtection="0"/>
    <xf numFmtId="0" fontId="31" fillId="53" borderId="19" applyNumberFormat="0" applyFont="0" applyAlignment="0" applyProtection="0"/>
    <xf numFmtId="0" fontId="1" fillId="53" borderId="19" applyNumberFormat="0" applyFont="0" applyAlignment="0" applyProtection="0"/>
    <xf numFmtId="0" fontId="31" fillId="53" borderId="19" applyNumberFormat="0" applyFont="0" applyAlignment="0" applyProtection="0"/>
    <xf numFmtId="0" fontId="1" fillId="53" borderId="19" applyNumberFormat="0" applyFont="0" applyAlignment="0" applyProtection="0"/>
    <xf numFmtId="0" fontId="1" fillId="53" borderId="19" applyNumberFormat="0" applyFont="0" applyAlignment="0" applyProtection="0"/>
    <xf numFmtId="0" fontId="1" fillId="53" borderId="19" applyNumberFormat="0" applyFont="0" applyAlignment="0" applyProtection="0"/>
    <xf numFmtId="0" fontId="1" fillId="53" borderId="19" applyNumberFormat="0" applyFont="0" applyAlignment="0" applyProtection="0"/>
    <xf numFmtId="0" fontId="1" fillId="53" borderId="19" applyNumberFormat="0" applyFont="0" applyAlignment="0" applyProtection="0"/>
    <xf numFmtId="0" fontId="31" fillId="53" borderId="19" applyNumberFormat="0" applyFont="0" applyAlignment="0" applyProtection="0"/>
    <xf numFmtId="0" fontId="1" fillId="53" borderId="19" applyNumberFormat="0" applyFont="0" applyAlignment="0" applyProtection="0"/>
    <xf numFmtId="0" fontId="31" fillId="53" borderId="19" applyNumberFormat="0" applyFont="0" applyAlignment="0" applyProtection="0"/>
    <xf numFmtId="0" fontId="1" fillId="53" borderId="19" applyNumberFormat="0" applyFont="0" applyAlignment="0" applyProtection="0"/>
    <xf numFmtId="0" fontId="1" fillId="53" borderId="19" applyNumberFormat="0" applyFont="0" applyAlignment="0" applyProtection="0"/>
    <xf numFmtId="0" fontId="3" fillId="23" borderId="8" applyNumberFormat="0" applyFont="0" applyAlignment="0" applyProtection="0"/>
    <xf numFmtId="0" fontId="1" fillId="53" borderId="19" applyNumberFormat="0" applyFont="0" applyAlignment="0" applyProtection="0"/>
    <xf numFmtId="0" fontId="1" fillId="53" borderId="19" applyNumberFormat="0" applyFont="0" applyAlignment="0" applyProtection="0"/>
    <xf numFmtId="0" fontId="1" fillId="53" borderId="19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1" fillId="53" borderId="19" applyNumberFormat="0" applyFont="0" applyAlignment="0" applyProtection="0"/>
    <xf numFmtId="0" fontId="1" fillId="53" borderId="19" applyNumberFormat="0" applyFont="0" applyAlignment="0" applyProtection="0"/>
    <xf numFmtId="0" fontId="31" fillId="53" borderId="19" applyNumberFormat="0" applyFont="0" applyAlignment="0" applyProtection="0"/>
    <xf numFmtId="0" fontId="1" fillId="53" borderId="19" applyNumberFormat="0" applyFont="0" applyAlignment="0" applyProtection="0"/>
    <xf numFmtId="0" fontId="1" fillId="53" borderId="19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8" fillId="0" borderId="9" applyNumberFormat="0" applyFill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4" fillId="0" borderId="0"/>
    <xf numFmtId="0" fontId="1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0" fillId="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</cellStyleXfs>
  <cellXfs count="47">
    <xf numFmtId="0" fontId="0" fillId="0" borderId="0" xfId="0"/>
    <xf numFmtId="0" fontId="24" fillId="0" borderId="0" xfId="0" applyFont="1"/>
    <xf numFmtId="0" fontId="32" fillId="0" borderId="0" xfId="0" applyFont="1"/>
    <xf numFmtId="0" fontId="25" fillId="0" borderId="0" xfId="0" applyFont="1"/>
    <xf numFmtId="0" fontId="32" fillId="0" borderId="0" xfId="0" applyFont="1" applyFill="1"/>
    <xf numFmtId="0" fontId="26" fillId="0" borderId="0" xfId="0" applyFont="1"/>
    <xf numFmtId="2" fontId="32" fillId="0" borderId="0" xfId="0" applyNumberFormat="1" applyFont="1"/>
    <xf numFmtId="0" fontId="26" fillId="0" borderId="10" xfId="0" applyFont="1" applyFill="1" applyBorder="1" applyAlignment="1">
      <alignment horizontal="center" vertical="center" textRotation="90" wrapText="1"/>
    </xf>
    <xf numFmtId="49" fontId="27" fillId="0" borderId="10" xfId="0" applyNumberFormat="1" applyFont="1" applyFill="1" applyBorder="1" applyAlignment="1">
      <alignment horizontal="center" vertical="center" textRotation="90" wrapText="1"/>
    </xf>
    <xf numFmtId="0" fontId="27" fillId="0" borderId="10" xfId="0" applyFont="1" applyFill="1" applyBorder="1" applyAlignment="1">
      <alignment horizontal="center" vertical="center" textRotation="90" wrapText="1"/>
    </xf>
    <xf numFmtId="0" fontId="27" fillId="0" borderId="10" xfId="307" applyFont="1" applyFill="1" applyBorder="1" applyAlignment="1">
      <alignment horizontal="center" vertical="center" textRotation="90" wrapText="1"/>
    </xf>
    <xf numFmtId="49" fontId="26" fillId="0" borderId="10" xfId="308" applyNumberFormat="1" applyFont="1" applyFill="1" applyBorder="1" applyAlignment="1">
      <alignment horizontal="center" vertical="center" textRotation="90" wrapText="1"/>
    </xf>
    <xf numFmtId="49" fontId="26" fillId="0" borderId="10" xfId="0" applyNumberFormat="1" applyFont="1" applyFill="1" applyBorder="1" applyAlignment="1">
      <alignment horizontal="center" vertical="center" textRotation="90" wrapText="1"/>
    </xf>
    <xf numFmtId="0" fontId="26" fillId="0" borderId="10" xfId="0" applyNumberFormat="1" applyFont="1" applyFill="1" applyBorder="1" applyAlignment="1">
      <alignment horizontal="center" vertical="center" textRotation="90" wrapText="1"/>
    </xf>
    <xf numFmtId="164" fontId="28" fillId="0" borderId="10" xfId="0" applyNumberFormat="1" applyFont="1" applyFill="1" applyBorder="1" applyAlignment="1">
      <alignment horizontal="center" vertical="center" textRotation="90" wrapText="1"/>
    </xf>
    <xf numFmtId="49" fontId="27" fillId="0" borderId="10" xfId="0" applyNumberFormat="1" applyFont="1" applyFill="1" applyBorder="1" applyAlignment="1">
      <alignment horizontal="center" vertical="center" wrapText="1"/>
    </xf>
    <xf numFmtId="0" fontId="27" fillId="0" borderId="10" xfId="0" applyNumberFormat="1" applyFont="1" applyFill="1" applyBorder="1" applyAlignment="1">
      <alignment horizontal="center" vertical="center" wrapText="1"/>
    </xf>
    <xf numFmtId="0" fontId="26" fillId="0" borderId="11" xfId="0" applyFont="1" applyFill="1" applyBorder="1" applyAlignment="1">
      <alignment horizontal="center" vertical="center"/>
    </xf>
    <xf numFmtId="0" fontId="26" fillId="0" borderId="11" xfId="0" applyNumberFormat="1" applyFont="1" applyFill="1" applyBorder="1" applyAlignment="1">
      <alignment horizontal="center" vertical="center"/>
    </xf>
    <xf numFmtId="49" fontId="29" fillId="0" borderId="10" xfId="0" applyNumberFormat="1" applyFont="1" applyFill="1" applyBorder="1" applyAlignment="1">
      <alignment horizontal="center" vertical="center" wrapText="1"/>
    </xf>
    <xf numFmtId="0" fontId="32" fillId="0" borderId="10" xfId="0" applyFont="1" applyFill="1" applyBorder="1" applyAlignment="1">
      <alignment horizontal="center" vertical="center" wrapText="1"/>
    </xf>
    <xf numFmtId="0" fontId="29" fillId="0" borderId="10" xfId="0" applyFont="1" applyFill="1" applyBorder="1" applyAlignment="1">
      <alignment horizontal="center" vertical="center" wrapText="1"/>
    </xf>
    <xf numFmtId="2" fontId="29" fillId="0" borderId="10" xfId="0" applyNumberFormat="1" applyFont="1" applyFill="1" applyBorder="1" applyAlignment="1">
      <alignment horizontal="center" vertical="center" wrapText="1"/>
    </xf>
    <xf numFmtId="43" fontId="29" fillId="0" borderId="10" xfId="374" applyFont="1" applyFill="1" applyBorder="1" applyAlignment="1">
      <alignment horizontal="center" vertical="center" wrapText="1"/>
    </xf>
    <xf numFmtId="14" fontId="29" fillId="0" borderId="10" xfId="0" applyNumberFormat="1" applyFont="1" applyFill="1" applyBorder="1" applyAlignment="1">
      <alignment horizontal="center" vertical="center" wrapText="1"/>
    </xf>
    <xf numFmtId="0" fontId="29" fillId="0" borderId="0" xfId="0" applyFont="1" applyFill="1" applyAlignment="1">
      <alignment horizontal="center" vertical="center" wrapText="1"/>
    </xf>
    <xf numFmtId="49" fontId="29" fillId="0" borderId="0" xfId="0" applyNumberFormat="1" applyFont="1" applyFill="1" applyAlignment="1">
      <alignment horizontal="center" vertical="center" wrapText="1"/>
    </xf>
    <xf numFmtId="2" fontId="29" fillId="0" borderId="0" xfId="0" applyNumberFormat="1" applyFont="1" applyFill="1" applyAlignment="1">
      <alignment horizontal="center" vertical="center" wrapText="1"/>
    </xf>
    <xf numFmtId="43" fontId="29" fillId="0" borderId="0" xfId="374" applyFont="1" applyFill="1" applyBorder="1" applyAlignment="1">
      <alignment horizontal="center" vertical="center" wrapText="1"/>
    </xf>
    <xf numFmtId="0" fontId="29" fillId="0" borderId="0" xfId="0" applyNumberFormat="1" applyFont="1" applyFill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49" fontId="29" fillId="0" borderId="0" xfId="0" applyNumberFormat="1" applyFont="1" applyAlignment="1">
      <alignment horizontal="center" vertical="center" wrapText="1"/>
    </xf>
    <xf numFmtId="2" fontId="29" fillId="0" borderId="0" xfId="0" applyNumberFormat="1" applyFont="1" applyAlignment="1">
      <alignment horizontal="center" vertical="center" wrapText="1"/>
    </xf>
    <xf numFmtId="2" fontId="32" fillId="0" borderId="0" xfId="0" applyNumberFormat="1" applyFont="1" applyAlignment="1">
      <alignment horizontal="right" vertical="center"/>
    </xf>
    <xf numFmtId="0" fontId="29" fillId="0" borderId="0" xfId="0" applyNumberFormat="1" applyFont="1" applyAlignment="1">
      <alignment horizontal="center" vertical="center" wrapText="1"/>
    </xf>
    <xf numFmtId="0" fontId="24" fillId="0" borderId="0" xfId="0" applyFont="1" applyFill="1"/>
    <xf numFmtId="49" fontId="24" fillId="0" borderId="0" xfId="0" applyNumberFormat="1" applyFont="1"/>
    <xf numFmtId="2" fontId="24" fillId="0" borderId="0" xfId="0" applyNumberFormat="1" applyFont="1"/>
    <xf numFmtId="1" fontId="24" fillId="0" borderId="0" xfId="0" applyNumberFormat="1" applyFont="1"/>
    <xf numFmtId="0" fontId="30" fillId="0" borderId="0" xfId="0" applyFont="1"/>
    <xf numFmtId="0" fontId="26" fillId="0" borderId="10" xfId="0" applyFont="1" applyFill="1" applyBorder="1" applyAlignment="1">
      <alignment horizontal="center" vertical="center"/>
    </xf>
    <xf numFmtId="0" fontId="26" fillId="0" borderId="10" xfId="0" applyNumberFormat="1" applyFont="1" applyFill="1" applyBorder="1" applyAlignment="1">
      <alignment horizontal="center" vertical="center"/>
    </xf>
    <xf numFmtId="43" fontId="29" fillId="0" borderId="0" xfId="374" applyFont="1" applyBorder="1" applyAlignment="1">
      <alignment horizontal="center" vertical="center" wrapText="1"/>
    </xf>
    <xf numFmtId="0" fontId="32" fillId="0" borderId="0" xfId="0" applyFont="1" applyAlignment="1">
      <alignment horizontal="center"/>
    </xf>
    <xf numFmtId="0" fontId="32" fillId="0" borderId="0" xfId="0" applyFont="1" applyFill="1" applyAlignment="1">
      <alignment horizontal="center"/>
    </xf>
    <xf numFmtId="0" fontId="32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389">
    <cellStyle name="20% - Акцент1 2" xfId="1"/>
    <cellStyle name="20% - Акцент1 2 2" xfId="2"/>
    <cellStyle name="20% - Акцент1 2 3" xfId="3"/>
    <cellStyle name="20% - Акцент1 2_Лист1" xfId="4"/>
    <cellStyle name="20% - Акцент1 3" xfId="5"/>
    <cellStyle name="20% - Акцент1 4" xfId="6"/>
    <cellStyle name="20% - Акцент1 4 2" xfId="7"/>
    <cellStyle name="20% - Акцент1 5" xfId="8"/>
    <cellStyle name="20% - Акцент1 6" xfId="9"/>
    <cellStyle name="20% - Акцент1 7" xfId="10"/>
    <cellStyle name="20% - Акцент2 2" xfId="11"/>
    <cellStyle name="20% - Акцент2 2 2" xfId="12"/>
    <cellStyle name="20% - Акцент2 2 3" xfId="13"/>
    <cellStyle name="20% - Акцент2 2_Лист1" xfId="14"/>
    <cellStyle name="20% - Акцент2 3" xfId="15"/>
    <cellStyle name="20% - Акцент2 4" xfId="16"/>
    <cellStyle name="20% - Акцент2 4 2" xfId="17"/>
    <cellStyle name="20% - Акцент2 5" xfId="18"/>
    <cellStyle name="20% - Акцент2 6" xfId="19"/>
    <cellStyle name="20% - Акцент2 7" xfId="20"/>
    <cellStyle name="20% - Акцент3 2" xfId="21"/>
    <cellStyle name="20% - Акцент3 2 2" xfId="22"/>
    <cellStyle name="20% - Акцент3 2 3" xfId="23"/>
    <cellStyle name="20% - Акцент3 2_Лист1" xfId="24"/>
    <cellStyle name="20% - Акцент3 3" xfId="25"/>
    <cellStyle name="20% - Акцент3 4" xfId="26"/>
    <cellStyle name="20% - Акцент3 4 2" xfId="27"/>
    <cellStyle name="20% - Акцент3 5" xfId="28"/>
    <cellStyle name="20% - Акцент3 6" xfId="29"/>
    <cellStyle name="20% - Акцент3 7" xfId="30"/>
    <cellStyle name="20% - Акцент4 2" xfId="31"/>
    <cellStyle name="20% - Акцент4 2 2" xfId="32"/>
    <cellStyle name="20% - Акцент4 2 3" xfId="33"/>
    <cellStyle name="20% - Акцент4 2_Лист1" xfId="34"/>
    <cellStyle name="20% - Акцент4 3" xfId="35"/>
    <cellStyle name="20% - Акцент4 4" xfId="36"/>
    <cellStyle name="20% - Акцент4 4 2" xfId="37"/>
    <cellStyle name="20% - Акцент4 5" xfId="38"/>
    <cellStyle name="20% - Акцент4 6" xfId="39"/>
    <cellStyle name="20% - Акцент4 7" xfId="40"/>
    <cellStyle name="20% - Акцент5 2" xfId="41"/>
    <cellStyle name="20% - Акцент5 2 2" xfId="42"/>
    <cellStyle name="20% - Акцент5 2 3" xfId="43"/>
    <cellStyle name="20% - Акцент5 2_Лист1" xfId="44"/>
    <cellStyle name="20% - Акцент5 3" xfId="45"/>
    <cellStyle name="20% - Акцент5 4" xfId="46"/>
    <cellStyle name="20% - Акцент5 4 2" xfId="47"/>
    <cellStyle name="20% - Акцент5 5" xfId="48"/>
    <cellStyle name="20% - Акцент5 6" xfId="49"/>
    <cellStyle name="20% - Акцент5 7" xfId="50"/>
    <cellStyle name="20% - Акцент6 2" xfId="51"/>
    <cellStyle name="20% - Акцент6 2 2" xfId="52"/>
    <cellStyle name="20% - Акцент6 2 3" xfId="53"/>
    <cellStyle name="20% - Акцент6 2_Лист1" xfId="54"/>
    <cellStyle name="20% - Акцент6 3" xfId="55"/>
    <cellStyle name="20% - Акцент6 4" xfId="56"/>
    <cellStyle name="20% - Акцент6 4 2" xfId="57"/>
    <cellStyle name="20% - Акцент6 5" xfId="58"/>
    <cellStyle name="20% - Акцент6 6" xfId="59"/>
    <cellStyle name="20% - Акцент6 7" xfId="60"/>
    <cellStyle name="40% - Акцент1 2" xfId="61"/>
    <cellStyle name="40% - Акцент1 2 2" xfId="62"/>
    <cellStyle name="40% - Акцент1 2 3" xfId="63"/>
    <cellStyle name="40% - Акцент1 2_Лист1" xfId="64"/>
    <cellStyle name="40% - Акцент1 3" xfId="65"/>
    <cellStyle name="40% - Акцент1 4" xfId="66"/>
    <cellStyle name="40% - Акцент1 4 2" xfId="67"/>
    <cellStyle name="40% - Акцент1 5" xfId="68"/>
    <cellStyle name="40% - Акцент1 6" xfId="69"/>
    <cellStyle name="40% - Акцент1 7" xfId="70"/>
    <cellStyle name="40% - Акцент2 2" xfId="71"/>
    <cellStyle name="40% - Акцент2 2 2" xfId="72"/>
    <cellStyle name="40% - Акцент2 2 3" xfId="73"/>
    <cellStyle name="40% - Акцент2 2_Лист1" xfId="74"/>
    <cellStyle name="40% - Акцент2 3" xfId="75"/>
    <cellStyle name="40% - Акцент2 4" xfId="76"/>
    <cellStyle name="40% - Акцент2 4 2" xfId="77"/>
    <cellStyle name="40% - Акцент2 5" xfId="78"/>
    <cellStyle name="40% - Акцент2 6" xfId="79"/>
    <cellStyle name="40% - Акцент2 7" xfId="80"/>
    <cellStyle name="40% - Акцент3 2" xfId="81"/>
    <cellStyle name="40% - Акцент3 2 2" xfId="82"/>
    <cellStyle name="40% - Акцент3 2 3" xfId="83"/>
    <cellStyle name="40% - Акцент3 2_Лист1" xfId="84"/>
    <cellStyle name="40% - Акцент3 3" xfId="85"/>
    <cellStyle name="40% - Акцент3 4" xfId="86"/>
    <cellStyle name="40% - Акцент3 4 2" xfId="87"/>
    <cellStyle name="40% - Акцент3 5" xfId="88"/>
    <cellStyle name="40% - Акцент3 6" xfId="89"/>
    <cellStyle name="40% - Акцент3 7" xfId="90"/>
    <cellStyle name="40% - Акцент4 2" xfId="91"/>
    <cellStyle name="40% - Акцент4 2 2" xfId="92"/>
    <cellStyle name="40% - Акцент4 2 3" xfId="93"/>
    <cellStyle name="40% - Акцент4 2_Лист1" xfId="94"/>
    <cellStyle name="40% - Акцент4 3" xfId="95"/>
    <cellStyle name="40% - Акцент4 4" xfId="96"/>
    <cellStyle name="40% - Акцент4 4 2" xfId="97"/>
    <cellStyle name="40% - Акцент4 5" xfId="98"/>
    <cellStyle name="40% - Акцент4 6" xfId="99"/>
    <cellStyle name="40% - Акцент4 7" xfId="100"/>
    <cellStyle name="40% - Акцент5 2" xfId="101"/>
    <cellStyle name="40% - Акцент5 2 2" xfId="102"/>
    <cellStyle name="40% - Акцент5 2 3" xfId="103"/>
    <cellStyle name="40% - Акцент5 2_Лист1" xfId="104"/>
    <cellStyle name="40% - Акцент5 3" xfId="105"/>
    <cellStyle name="40% - Акцент5 4" xfId="106"/>
    <cellStyle name="40% - Акцент5 4 2" xfId="107"/>
    <cellStyle name="40% - Акцент5 5" xfId="108"/>
    <cellStyle name="40% - Акцент5 6" xfId="109"/>
    <cellStyle name="40% - Акцент5 7" xfId="110"/>
    <cellStyle name="40% - Акцент6 2" xfId="111"/>
    <cellStyle name="40% - Акцент6 2 2" xfId="112"/>
    <cellStyle name="40% - Акцент6 2 3" xfId="113"/>
    <cellStyle name="40% - Акцент6 2_Лист1" xfId="114"/>
    <cellStyle name="40% - Акцент6 3" xfId="115"/>
    <cellStyle name="40% - Акцент6 4" xfId="116"/>
    <cellStyle name="40% - Акцент6 4 2" xfId="117"/>
    <cellStyle name="40% - Акцент6 5" xfId="118"/>
    <cellStyle name="40% - Акцент6 6" xfId="119"/>
    <cellStyle name="40% - Акцент6 7" xfId="120"/>
    <cellStyle name="60% - Акцент1 2" xfId="121"/>
    <cellStyle name="60% - Акцент1 2 2" xfId="122"/>
    <cellStyle name="60% - Акцент1 3" xfId="123"/>
    <cellStyle name="60% - Акцент1 4" xfId="124"/>
    <cellStyle name="60% - Акцент1 5" xfId="125"/>
    <cellStyle name="60% - Акцент1 6" xfId="126"/>
    <cellStyle name="60% - Акцент2 2" xfId="127"/>
    <cellStyle name="60% - Акцент2 2 2" xfId="128"/>
    <cellStyle name="60% - Акцент2 3" xfId="129"/>
    <cellStyle name="60% - Акцент2 4" xfId="130"/>
    <cellStyle name="60% - Акцент2 5" xfId="131"/>
    <cellStyle name="60% - Акцент2 6" xfId="132"/>
    <cellStyle name="60% - Акцент3 2" xfId="133"/>
    <cellStyle name="60% - Акцент3 2 2" xfId="134"/>
    <cellStyle name="60% - Акцент3 3" xfId="135"/>
    <cellStyle name="60% - Акцент3 4" xfId="136"/>
    <cellStyle name="60% - Акцент3 5" xfId="137"/>
    <cellStyle name="60% - Акцент3 6" xfId="138"/>
    <cellStyle name="60% - Акцент4 2" xfId="139"/>
    <cellStyle name="60% - Акцент4 2 2" xfId="140"/>
    <cellStyle name="60% - Акцент4 3" xfId="141"/>
    <cellStyle name="60% - Акцент4 4" xfId="142"/>
    <cellStyle name="60% - Акцент4 5" xfId="143"/>
    <cellStyle name="60% - Акцент4 6" xfId="144"/>
    <cellStyle name="60% - Акцент5 2" xfId="145"/>
    <cellStyle name="60% - Акцент5 2 2" xfId="146"/>
    <cellStyle name="60% - Акцент5 3" xfId="147"/>
    <cellStyle name="60% - Акцент5 4" xfId="148"/>
    <cellStyle name="60% - Акцент5 5" xfId="149"/>
    <cellStyle name="60% - Акцент5 6" xfId="150"/>
    <cellStyle name="60% - Акцент6 2" xfId="151"/>
    <cellStyle name="60% - Акцент6 2 2" xfId="152"/>
    <cellStyle name="60% - Акцент6 3" xfId="153"/>
    <cellStyle name="60% - Акцент6 4" xfId="154"/>
    <cellStyle name="60% - Акцент6 5" xfId="155"/>
    <cellStyle name="60% - Акцент6 6" xfId="156"/>
    <cellStyle name="Normal" xfId="157"/>
    <cellStyle name="Акцент1 2" xfId="158"/>
    <cellStyle name="Акцент1 2 2" xfId="159"/>
    <cellStyle name="Акцент1 3" xfId="160"/>
    <cellStyle name="Акцент1 4" xfId="161"/>
    <cellStyle name="Акцент1 5" xfId="162"/>
    <cellStyle name="Акцент1 6" xfId="163"/>
    <cellStyle name="Акцент2 2" xfId="164"/>
    <cellStyle name="Акцент2 2 2" xfId="165"/>
    <cellStyle name="Акцент2 3" xfId="166"/>
    <cellStyle name="Акцент2 4" xfId="167"/>
    <cellStyle name="Акцент2 5" xfId="168"/>
    <cellStyle name="Акцент2 6" xfId="169"/>
    <cellStyle name="Акцент3 2" xfId="170"/>
    <cellStyle name="Акцент3 2 2" xfId="171"/>
    <cellStyle name="Акцент3 3" xfId="172"/>
    <cellStyle name="Акцент3 4" xfId="173"/>
    <cellStyle name="Акцент3 5" xfId="174"/>
    <cellStyle name="Акцент3 6" xfId="175"/>
    <cellStyle name="Акцент4 2" xfId="176"/>
    <cellStyle name="Акцент4 2 2" xfId="177"/>
    <cellStyle name="Акцент4 3" xfId="178"/>
    <cellStyle name="Акцент4 4" xfId="179"/>
    <cellStyle name="Акцент4 5" xfId="180"/>
    <cellStyle name="Акцент4 6" xfId="181"/>
    <cellStyle name="Акцент5 2" xfId="182"/>
    <cellStyle name="Акцент5 2 2" xfId="183"/>
    <cellStyle name="Акцент5 3" xfId="184"/>
    <cellStyle name="Акцент5 4" xfId="185"/>
    <cellStyle name="Акцент5 5" xfId="186"/>
    <cellStyle name="Акцент5 6" xfId="187"/>
    <cellStyle name="Акцент6 2" xfId="188"/>
    <cellStyle name="Акцент6 2 2" xfId="189"/>
    <cellStyle name="Акцент6 3" xfId="190"/>
    <cellStyle name="Акцент6 4" xfId="191"/>
    <cellStyle name="Акцент6 5" xfId="192"/>
    <cellStyle name="Акцент6 6" xfId="193"/>
    <cellStyle name="Ввод  2" xfId="194"/>
    <cellStyle name="Ввод  2 2" xfId="195"/>
    <cellStyle name="Ввод  3" xfId="196"/>
    <cellStyle name="Ввод  4" xfId="197"/>
    <cellStyle name="Ввод  5" xfId="198"/>
    <cellStyle name="Ввод  6" xfId="199"/>
    <cellStyle name="Вывод 2" xfId="200"/>
    <cellStyle name="Вывод 2 2" xfId="201"/>
    <cellStyle name="Вывод 3" xfId="202"/>
    <cellStyle name="Вывод 4" xfId="203"/>
    <cellStyle name="Вывод 5" xfId="204"/>
    <cellStyle name="Вывод 6" xfId="205"/>
    <cellStyle name="Вычисление 2" xfId="206"/>
    <cellStyle name="Вычисление 2 2" xfId="207"/>
    <cellStyle name="Вычисление 3" xfId="208"/>
    <cellStyle name="Вычисление 4" xfId="209"/>
    <cellStyle name="Вычисление 5" xfId="210"/>
    <cellStyle name="Вычисление 6" xfId="211"/>
    <cellStyle name="Гиперссылка 2" xfId="212"/>
    <cellStyle name="Заголовок 1 2" xfId="213"/>
    <cellStyle name="Заголовок 1 2 2" xfId="214"/>
    <cellStyle name="Заголовок 1 3" xfId="215"/>
    <cellStyle name="Заголовок 1 4" xfId="216"/>
    <cellStyle name="Заголовок 1 5" xfId="217"/>
    <cellStyle name="Заголовок 1 6" xfId="218"/>
    <cellStyle name="Заголовок 2 2" xfId="219"/>
    <cellStyle name="Заголовок 2 2 2" xfId="220"/>
    <cellStyle name="Заголовок 2 3" xfId="221"/>
    <cellStyle name="Заголовок 2 4" xfId="222"/>
    <cellStyle name="Заголовок 2 5" xfId="223"/>
    <cellStyle name="Заголовок 2 6" xfId="224"/>
    <cellStyle name="Заголовок 3 2" xfId="225"/>
    <cellStyle name="Заголовок 3 2 2" xfId="226"/>
    <cellStyle name="Заголовок 3 3" xfId="227"/>
    <cellStyle name="Заголовок 3 4" xfId="228"/>
    <cellStyle name="Заголовок 3 5" xfId="229"/>
    <cellStyle name="Заголовок 3 6" xfId="230"/>
    <cellStyle name="Заголовок 4 2" xfId="231"/>
    <cellStyle name="Заголовок 4 2 2" xfId="232"/>
    <cellStyle name="Заголовок 4 3" xfId="233"/>
    <cellStyle name="Заголовок 4 4" xfId="234"/>
    <cellStyle name="Заголовок 4 5" xfId="235"/>
    <cellStyle name="Заголовок 4 6" xfId="236"/>
    <cellStyle name="Итог 2" xfId="237"/>
    <cellStyle name="Итог 2 2" xfId="238"/>
    <cellStyle name="Итог 3" xfId="239"/>
    <cellStyle name="Итог 4" xfId="240"/>
    <cellStyle name="Итог 5" xfId="241"/>
    <cellStyle name="Итог 6" xfId="242"/>
    <cellStyle name="Контрольная ячейка 2" xfId="243"/>
    <cellStyle name="Контрольная ячейка 2 2" xfId="244"/>
    <cellStyle name="Контрольная ячейка 3" xfId="245"/>
    <cellStyle name="Контрольная ячейка 4" xfId="246"/>
    <cellStyle name="Контрольная ячейка 5" xfId="247"/>
    <cellStyle name="Контрольная ячейка 6" xfId="248"/>
    <cellStyle name="Название 2" xfId="249"/>
    <cellStyle name="Название 2 2" xfId="250"/>
    <cellStyle name="Название 3" xfId="251"/>
    <cellStyle name="Название 4" xfId="252"/>
    <cellStyle name="Название 5" xfId="253"/>
    <cellStyle name="Название 6" xfId="254"/>
    <cellStyle name="Нейтральный 2" xfId="255"/>
    <cellStyle name="Нейтральный 2 2" xfId="256"/>
    <cellStyle name="Нейтральный 3" xfId="257"/>
    <cellStyle name="Нейтральный 4" xfId="258"/>
    <cellStyle name="Нейтральный 5" xfId="259"/>
    <cellStyle name="Нейтральный 6" xfId="260"/>
    <cellStyle name="Обычный" xfId="0" builtinId="0"/>
    <cellStyle name="Обычный 10" xfId="261"/>
    <cellStyle name="Обычный 10 2" xfId="262"/>
    <cellStyle name="Обычный 11" xfId="263"/>
    <cellStyle name="Обычный 12" xfId="264"/>
    <cellStyle name="Обычный 13" xfId="265"/>
    <cellStyle name="Обычный 14" xfId="266"/>
    <cellStyle name="Обычный 14 2" xfId="267"/>
    <cellStyle name="Обычный 15" xfId="268"/>
    <cellStyle name="Обычный 15 2" xfId="269"/>
    <cellStyle name="Обычный 16" xfId="270"/>
    <cellStyle name="Обычный 16 2" xfId="271"/>
    <cellStyle name="Обычный 17" xfId="272"/>
    <cellStyle name="Обычный 17 2" xfId="273"/>
    <cellStyle name="Обычный 2" xfId="274"/>
    <cellStyle name="Обычный 2 2" xfId="275"/>
    <cellStyle name="Обычный 2 3" xfId="276"/>
    <cellStyle name="Обычный 2 4" xfId="277"/>
    <cellStyle name="Обычный 2 4 2" xfId="278"/>
    <cellStyle name="Обычный 2 5" xfId="279"/>
    <cellStyle name="Обычный 2 5 2" xfId="280"/>
    <cellStyle name="Обычный 2 6" xfId="281"/>
    <cellStyle name="Обычный 20" xfId="282"/>
    <cellStyle name="Обычный 21" xfId="283"/>
    <cellStyle name="Обычный 3" xfId="284"/>
    <cellStyle name="Обычный 3 2" xfId="285"/>
    <cellStyle name="Обычный 3 3" xfId="286"/>
    <cellStyle name="Обычный 3 4" xfId="287"/>
    <cellStyle name="Обычный 4" xfId="288"/>
    <cellStyle name="Обычный 4 2" xfId="289"/>
    <cellStyle name="Обычный 4 3" xfId="290"/>
    <cellStyle name="Обычный 4_Лист1" xfId="291"/>
    <cellStyle name="Обычный 5" xfId="292"/>
    <cellStyle name="Обычный 5 2" xfId="293"/>
    <cellStyle name="Обычный 5 3" xfId="294"/>
    <cellStyle name="Обычный 5 4" xfId="295"/>
    <cellStyle name="Обычный 5 5" xfId="296"/>
    <cellStyle name="Обычный 5 6" xfId="297"/>
    <cellStyle name="Обычный 5_Лист1" xfId="298"/>
    <cellStyle name="Обычный 6" xfId="299"/>
    <cellStyle name="Обычный 6 2" xfId="300"/>
    <cellStyle name="Обычный 6 3" xfId="301"/>
    <cellStyle name="Обычный 6_Лист1" xfId="302"/>
    <cellStyle name="Обычный 7" xfId="303"/>
    <cellStyle name="Обычный 8" xfId="304"/>
    <cellStyle name="Обычный 9" xfId="305"/>
    <cellStyle name="Обычный 9 2" xfId="306"/>
    <cellStyle name="Обычный_Атоммашэкспорт" xfId="307"/>
    <cellStyle name="Обычный_СПЛАВ" xfId="308"/>
    <cellStyle name="Плохой 2" xfId="309"/>
    <cellStyle name="Плохой 2 2" xfId="310"/>
    <cellStyle name="Плохой 3" xfId="311"/>
    <cellStyle name="Плохой 4" xfId="312"/>
    <cellStyle name="Плохой 5" xfId="313"/>
    <cellStyle name="Плохой 6" xfId="314"/>
    <cellStyle name="Пояснение 2" xfId="315"/>
    <cellStyle name="Пояснение 2 2" xfId="316"/>
    <cellStyle name="Пояснение 3" xfId="317"/>
    <cellStyle name="Пояснение 4" xfId="318"/>
    <cellStyle name="Пояснение 5" xfId="319"/>
    <cellStyle name="Пояснение 6" xfId="320"/>
    <cellStyle name="Примечание 2" xfId="321"/>
    <cellStyle name="Примечание 2 2" xfId="322"/>
    <cellStyle name="Примечание 2 2 2" xfId="323"/>
    <cellStyle name="Примечание 2 2 2 2" xfId="324"/>
    <cellStyle name="Примечание 2 2 2 3" xfId="325"/>
    <cellStyle name="Примечание 2 2 2 4" xfId="326"/>
    <cellStyle name="Примечание 2 2 3" xfId="327"/>
    <cellStyle name="Примечание 2 2 3 2" xfId="328"/>
    <cellStyle name="Примечание 2 2 4" xfId="329"/>
    <cellStyle name="Примечание 2 2 4 2" xfId="330"/>
    <cellStyle name="Примечание 2 2 4 3" xfId="331"/>
    <cellStyle name="Примечание 2 2 4 4" xfId="332"/>
    <cellStyle name="Примечание 2 2 5" xfId="333"/>
    <cellStyle name="Примечание 2 3" xfId="334"/>
    <cellStyle name="Примечание 2 3 2" xfId="335"/>
    <cellStyle name="Примечание 2 3 2 2" xfId="336"/>
    <cellStyle name="Примечание 2 3 3" xfId="337"/>
    <cellStyle name="Примечание 2 3 3 2" xfId="338"/>
    <cellStyle name="Примечание 2 3 3 3" xfId="339"/>
    <cellStyle name="Примечание 2 3 3 4" xfId="340"/>
    <cellStyle name="Примечание 2 3 4" xfId="341"/>
    <cellStyle name="Примечание 2 4" xfId="342"/>
    <cellStyle name="Примечание 3" xfId="343"/>
    <cellStyle name="Примечание 3 2" xfId="344"/>
    <cellStyle name="Примечание 3 2 2" xfId="345"/>
    <cellStyle name="Примечание 3 3" xfId="346"/>
    <cellStyle name="Примечание 3 3 2" xfId="347"/>
    <cellStyle name="Примечание 3 4" xfId="348"/>
    <cellStyle name="Примечание 3 4 2" xfId="349"/>
    <cellStyle name="Примечание 3 4 3" xfId="350"/>
    <cellStyle name="Примечание 3 4 4" xfId="351"/>
    <cellStyle name="Примечание 3 5" xfId="352"/>
    <cellStyle name="Примечание 4" xfId="353"/>
    <cellStyle name="Примечание 4 2" xfId="354"/>
    <cellStyle name="Примечание 5" xfId="355"/>
    <cellStyle name="Примечание 5 2" xfId="356"/>
    <cellStyle name="Примечание 6" xfId="357"/>
    <cellStyle name="Примечание 7" xfId="358"/>
    <cellStyle name="Процентный 2" xfId="359"/>
    <cellStyle name="Процентный 2 2" xfId="360"/>
    <cellStyle name="Связанная ячейка 2" xfId="361"/>
    <cellStyle name="Связанная ячейка 2 2" xfId="362"/>
    <cellStyle name="Связанная ячейка 3" xfId="363"/>
    <cellStyle name="Связанная ячейка 4" xfId="364"/>
    <cellStyle name="Связанная ячейка 5" xfId="365"/>
    <cellStyle name="Связанная ячейка 6" xfId="366"/>
    <cellStyle name="Стиль 1" xfId="367"/>
    <cellStyle name="Текст предупреждения 2" xfId="368"/>
    <cellStyle name="Текст предупреждения 2 2" xfId="369"/>
    <cellStyle name="Текст предупреждения 3" xfId="370"/>
    <cellStyle name="Текст предупреждения 4" xfId="371"/>
    <cellStyle name="Текст предупреждения 5" xfId="372"/>
    <cellStyle name="Текст предупреждения 6" xfId="373"/>
    <cellStyle name="Финансовый 2" xfId="374"/>
    <cellStyle name="Финансовый 2 2" xfId="375"/>
    <cellStyle name="Финансовый 2 2 2" xfId="376"/>
    <cellStyle name="Финансовый 2 3" xfId="377"/>
    <cellStyle name="Финансовый 3" xfId="378"/>
    <cellStyle name="Финансовый 3 2" xfId="379"/>
    <cellStyle name="Финансовый 3 2 2" xfId="380"/>
    <cellStyle name="Финансовый 4" xfId="381"/>
    <cellStyle name="Финансовый 4 2" xfId="382"/>
    <cellStyle name="Хороший 2" xfId="383"/>
    <cellStyle name="Хороший 2 2" xfId="384"/>
    <cellStyle name="Хороший 3" xfId="385"/>
    <cellStyle name="Хороший 4" xfId="386"/>
    <cellStyle name="Хороший 5" xfId="387"/>
    <cellStyle name="Хороший 6" xfId="38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J48"/>
  <sheetViews>
    <sheetView tabSelected="1" view="pageBreakPreview" topLeftCell="R22" zoomScale="50" zoomScaleNormal="100" zoomScaleSheetLayoutView="50" workbookViewId="0">
      <selection activeCell="AA39" sqref="AA39"/>
    </sheetView>
  </sheetViews>
  <sheetFormatPr defaultColWidth="19.42578125" defaultRowHeight="21"/>
  <cols>
    <col min="1" max="1" width="8.28515625" style="2" customWidth="1"/>
    <col min="2" max="7" width="19.42578125" style="2" customWidth="1"/>
    <col min="8" max="8" width="19.42578125" style="4" customWidth="1"/>
    <col min="9" max="17" width="19.42578125" style="2" customWidth="1"/>
    <col min="18" max="18" width="29.7109375" style="2" customWidth="1"/>
    <col min="19" max="19" width="28" style="2" customWidth="1"/>
    <col min="20" max="26" width="19.42578125" style="2" customWidth="1"/>
    <col min="27" max="27" width="31.42578125" style="2" customWidth="1"/>
    <col min="28" max="28" width="30.5703125" style="2" customWidth="1"/>
    <col min="29" max="29" width="19.42578125" style="2" customWidth="1"/>
    <col min="30" max="30" width="26" style="2" customWidth="1"/>
    <col min="31" max="31" width="30.7109375" style="2" customWidth="1"/>
    <col min="32" max="32" width="19.42578125" style="2"/>
    <col min="33" max="33" width="96.85546875" style="2" customWidth="1"/>
    <col min="34" max="16384" width="19.42578125" style="2"/>
  </cols>
  <sheetData>
    <row r="1" spans="1:36">
      <c r="J1" s="4"/>
      <c r="AE1" s="1" t="s">
        <v>143</v>
      </c>
    </row>
    <row r="2" spans="1:36">
      <c r="E2" s="5" t="s">
        <v>144</v>
      </c>
      <c r="O2" s="6"/>
    </row>
    <row r="4" spans="1:36" ht="379.5">
      <c r="A4" s="7" t="s">
        <v>135</v>
      </c>
      <c r="B4" s="8" t="s">
        <v>0</v>
      </c>
      <c r="C4" s="9" t="s">
        <v>1</v>
      </c>
      <c r="D4" s="9" t="s">
        <v>2</v>
      </c>
      <c r="E4" s="9" t="s">
        <v>3</v>
      </c>
      <c r="F4" s="9" t="s">
        <v>4</v>
      </c>
      <c r="G4" s="9" t="s">
        <v>5</v>
      </c>
      <c r="H4" s="8" t="s">
        <v>6</v>
      </c>
      <c r="I4" s="8" t="s">
        <v>7</v>
      </c>
      <c r="J4" s="9" t="s">
        <v>8</v>
      </c>
      <c r="K4" s="9" t="s">
        <v>9</v>
      </c>
      <c r="L4" s="10" t="s">
        <v>10</v>
      </c>
      <c r="M4" s="9" t="s">
        <v>11</v>
      </c>
      <c r="N4" s="9" t="s">
        <v>12</v>
      </c>
      <c r="O4" s="9" t="s">
        <v>13</v>
      </c>
      <c r="P4" s="9" t="s">
        <v>14</v>
      </c>
      <c r="Q4" s="9" t="s">
        <v>15</v>
      </c>
      <c r="R4" s="9" t="s">
        <v>16</v>
      </c>
      <c r="S4" s="9" t="s">
        <v>17</v>
      </c>
      <c r="T4" s="9" t="s">
        <v>18</v>
      </c>
      <c r="U4" s="9" t="s">
        <v>19</v>
      </c>
      <c r="V4" s="9" t="s">
        <v>20</v>
      </c>
      <c r="W4" s="9" t="s">
        <v>21</v>
      </c>
      <c r="X4" s="9" t="s">
        <v>22</v>
      </c>
      <c r="Y4" s="9" t="s">
        <v>23</v>
      </c>
      <c r="Z4" s="9" t="s">
        <v>24</v>
      </c>
      <c r="AA4" s="7" t="s">
        <v>136</v>
      </c>
      <c r="AB4" s="11" t="s">
        <v>137</v>
      </c>
      <c r="AC4" s="11" t="s">
        <v>138</v>
      </c>
      <c r="AD4" s="11" t="s">
        <v>139</v>
      </c>
      <c r="AE4" s="12" t="s">
        <v>26</v>
      </c>
      <c r="AF4" s="7" t="s">
        <v>27</v>
      </c>
      <c r="AG4" s="13" t="s">
        <v>28</v>
      </c>
      <c r="AH4" s="14" t="s">
        <v>140</v>
      </c>
      <c r="AI4" s="12" t="s">
        <v>29</v>
      </c>
      <c r="AJ4" s="12" t="s">
        <v>25</v>
      </c>
    </row>
    <row r="5" spans="1:36">
      <c r="A5" s="15">
        <v>1</v>
      </c>
      <c r="B5" s="16">
        <v>2</v>
      </c>
      <c r="C5" s="16">
        <v>3</v>
      </c>
      <c r="D5" s="15">
        <v>4</v>
      </c>
      <c r="E5" s="16">
        <v>5</v>
      </c>
      <c r="F5" s="16">
        <v>6</v>
      </c>
      <c r="G5" s="15">
        <v>7</v>
      </c>
      <c r="H5" s="16">
        <v>8</v>
      </c>
      <c r="I5" s="16">
        <v>9</v>
      </c>
      <c r="J5" s="15">
        <v>10</v>
      </c>
      <c r="K5" s="16">
        <v>11</v>
      </c>
      <c r="L5" s="16">
        <v>12</v>
      </c>
      <c r="M5" s="15">
        <v>13</v>
      </c>
      <c r="N5" s="16">
        <v>14</v>
      </c>
      <c r="O5" s="16">
        <v>15</v>
      </c>
      <c r="P5" s="15">
        <v>16</v>
      </c>
      <c r="Q5" s="16">
        <v>17</v>
      </c>
      <c r="R5" s="16">
        <v>18</v>
      </c>
      <c r="S5" s="15">
        <v>19</v>
      </c>
      <c r="T5" s="16">
        <v>20</v>
      </c>
      <c r="U5" s="16">
        <v>21</v>
      </c>
      <c r="V5" s="15">
        <v>22</v>
      </c>
      <c r="W5" s="16">
        <v>23</v>
      </c>
      <c r="X5" s="16">
        <v>24</v>
      </c>
      <c r="Y5" s="15">
        <v>25</v>
      </c>
      <c r="Z5" s="16">
        <v>26</v>
      </c>
      <c r="AA5" s="40">
        <v>27</v>
      </c>
      <c r="AB5" s="41">
        <v>28</v>
      </c>
      <c r="AC5" s="41">
        <v>29</v>
      </c>
      <c r="AD5" s="40">
        <v>30</v>
      </c>
      <c r="AE5" s="18">
        <v>31</v>
      </c>
      <c r="AF5" s="18">
        <v>32</v>
      </c>
      <c r="AG5" s="17">
        <v>33</v>
      </c>
      <c r="AH5" s="18">
        <v>34</v>
      </c>
      <c r="AI5" s="17">
        <v>35</v>
      </c>
    </row>
    <row r="6" spans="1:36" s="4" customFormat="1" ht="195" customHeight="1">
      <c r="A6" s="15">
        <v>1</v>
      </c>
      <c r="B6" s="19" t="s">
        <v>45</v>
      </c>
      <c r="C6" s="19" t="s">
        <v>46</v>
      </c>
      <c r="D6" s="19" t="s">
        <v>47</v>
      </c>
      <c r="E6" s="19" t="s">
        <v>125</v>
      </c>
      <c r="F6" s="20" t="s">
        <v>30</v>
      </c>
      <c r="G6" s="21" t="s">
        <v>37</v>
      </c>
      <c r="H6" s="21">
        <v>25</v>
      </c>
      <c r="I6" s="21">
        <v>4</v>
      </c>
      <c r="J6" s="21">
        <v>425</v>
      </c>
      <c r="K6" s="21" t="s">
        <v>48</v>
      </c>
      <c r="L6" s="21"/>
      <c r="M6" s="22">
        <v>26.8</v>
      </c>
      <c r="N6" s="21" t="s">
        <v>30</v>
      </c>
      <c r="O6" s="21"/>
      <c r="P6" s="21"/>
      <c r="Q6" s="21" t="s">
        <v>33</v>
      </c>
      <c r="R6" s="21" t="s">
        <v>44</v>
      </c>
      <c r="S6" s="21" t="s">
        <v>130</v>
      </c>
      <c r="T6" s="21" t="s">
        <v>49</v>
      </c>
      <c r="U6" s="21" t="s">
        <v>50</v>
      </c>
      <c r="V6" s="21"/>
      <c r="W6" s="21" t="s">
        <v>51</v>
      </c>
      <c r="X6" s="21" t="s">
        <v>34</v>
      </c>
      <c r="Y6" s="21" t="s">
        <v>35</v>
      </c>
      <c r="Z6" s="21">
        <v>1</v>
      </c>
      <c r="AA6" s="23"/>
      <c r="AB6" s="23">
        <f t="shared" ref="AB6:AB24" si="0">AA6*Z6</f>
        <v>0</v>
      </c>
      <c r="AC6" s="23">
        <f t="shared" ref="AC6:AC21" si="1">AB6*0.18</f>
        <v>0</v>
      </c>
      <c r="AD6" s="23">
        <f t="shared" ref="AD6:AD21" si="2">AB6*1.18</f>
        <v>0</v>
      </c>
      <c r="AE6" s="21" t="s">
        <v>38</v>
      </c>
      <c r="AF6" s="21"/>
      <c r="AG6" s="21" t="s">
        <v>52</v>
      </c>
      <c r="AH6" s="24">
        <v>41973</v>
      </c>
      <c r="AI6" s="19" t="s">
        <v>39</v>
      </c>
      <c r="AJ6" s="22">
        <v>2106</v>
      </c>
    </row>
    <row r="7" spans="1:36" s="4" customFormat="1" ht="127.5" customHeight="1">
      <c r="A7" s="16">
        <v>2</v>
      </c>
      <c r="B7" s="19" t="s">
        <v>53</v>
      </c>
      <c r="C7" s="19" t="s">
        <v>54</v>
      </c>
      <c r="D7" s="19" t="s">
        <v>47</v>
      </c>
      <c r="E7" s="19" t="s">
        <v>127</v>
      </c>
      <c r="F7" s="20" t="s">
        <v>30</v>
      </c>
      <c r="G7" s="21" t="s">
        <v>37</v>
      </c>
      <c r="H7" s="21">
        <v>25</v>
      </c>
      <c r="I7" s="21">
        <v>10</v>
      </c>
      <c r="J7" s="21">
        <v>425</v>
      </c>
      <c r="K7" s="21" t="s">
        <v>48</v>
      </c>
      <c r="L7" s="21"/>
      <c r="M7" s="22">
        <v>12</v>
      </c>
      <c r="N7" s="21" t="s">
        <v>30</v>
      </c>
      <c r="O7" s="21"/>
      <c r="P7" s="21"/>
      <c r="Q7" s="21" t="s">
        <v>33</v>
      </c>
      <c r="R7" s="21" t="s">
        <v>55</v>
      </c>
      <c r="S7" s="21" t="s">
        <v>130</v>
      </c>
      <c r="T7" s="21" t="s">
        <v>49</v>
      </c>
      <c r="U7" s="21" t="s">
        <v>50</v>
      </c>
      <c r="V7" s="21"/>
      <c r="W7" s="21" t="s">
        <v>51</v>
      </c>
      <c r="X7" s="21" t="s">
        <v>34</v>
      </c>
      <c r="Y7" s="21" t="s">
        <v>35</v>
      </c>
      <c r="Z7" s="21">
        <v>1</v>
      </c>
      <c r="AA7" s="23"/>
      <c r="AB7" s="23">
        <f t="shared" si="0"/>
        <v>0</v>
      </c>
      <c r="AC7" s="23">
        <f t="shared" si="1"/>
        <v>0</v>
      </c>
      <c r="AD7" s="23">
        <f t="shared" si="2"/>
        <v>0</v>
      </c>
      <c r="AE7" s="21" t="s">
        <v>38</v>
      </c>
      <c r="AF7" s="21"/>
      <c r="AG7" s="21" t="s">
        <v>56</v>
      </c>
      <c r="AH7" s="24">
        <v>41973</v>
      </c>
      <c r="AI7" s="19" t="s">
        <v>39</v>
      </c>
      <c r="AJ7" s="22">
        <v>1836</v>
      </c>
    </row>
    <row r="8" spans="1:36" s="4" customFormat="1" ht="127.5" customHeight="1">
      <c r="A8" s="15">
        <v>3</v>
      </c>
      <c r="B8" s="19" t="s">
        <v>57</v>
      </c>
      <c r="C8" s="19" t="s">
        <v>58</v>
      </c>
      <c r="D8" s="19" t="s">
        <v>47</v>
      </c>
      <c r="E8" s="19" t="s">
        <v>127</v>
      </c>
      <c r="F8" s="20" t="s">
        <v>30</v>
      </c>
      <c r="G8" s="21" t="s">
        <v>37</v>
      </c>
      <c r="H8" s="21">
        <v>25</v>
      </c>
      <c r="I8" s="21">
        <v>10</v>
      </c>
      <c r="J8" s="21">
        <v>425</v>
      </c>
      <c r="K8" s="21" t="s">
        <v>48</v>
      </c>
      <c r="L8" s="21"/>
      <c r="M8" s="22">
        <v>12</v>
      </c>
      <c r="N8" s="21" t="s">
        <v>30</v>
      </c>
      <c r="O8" s="21"/>
      <c r="P8" s="21"/>
      <c r="Q8" s="21" t="s">
        <v>33</v>
      </c>
      <c r="R8" s="21" t="s">
        <v>55</v>
      </c>
      <c r="S8" s="21" t="s">
        <v>130</v>
      </c>
      <c r="T8" s="21" t="s">
        <v>49</v>
      </c>
      <c r="U8" s="21" t="s">
        <v>50</v>
      </c>
      <c r="V8" s="21"/>
      <c r="W8" s="21" t="s">
        <v>51</v>
      </c>
      <c r="X8" s="21" t="s">
        <v>34</v>
      </c>
      <c r="Y8" s="21" t="s">
        <v>35</v>
      </c>
      <c r="Z8" s="21">
        <v>1</v>
      </c>
      <c r="AA8" s="23"/>
      <c r="AB8" s="23">
        <f t="shared" si="0"/>
        <v>0</v>
      </c>
      <c r="AC8" s="23">
        <f t="shared" si="1"/>
        <v>0</v>
      </c>
      <c r="AD8" s="23">
        <f t="shared" si="2"/>
        <v>0</v>
      </c>
      <c r="AE8" s="21" t="s">
        <v>38</v>
      </c>
      <c r="AF8" s="21"/>
      <c r="AG8" s="21" t="s">
        <v>59</v>
      </c>
      <c r="AH8" s="24">
        <v>41973</v>
      </c>
      <c r="AI8" s="19" t="s">
        <v>39</v>
      </c>
      <c r="AJ8" s="22">
        <v>1836</v>
      </c>
    </row>
    <row r="9" spans="1:36" s="4" customFormat="1" ht="248.25" customHeight="1">
      <c r="A9" s="16">
        <v>4</v>
      </c>
      <c r="B9" s="19" t="s">
        <v>60</v>
      </c>
      <c r="C9" s="19" t="s">
        <v>61</v>
      </c>
      <c r="D9" s="19" t="s">
        <v>47</v>
      </c>
      <c r="E9" s="19" t="s">
        <v>127</v>
      </c>
      <c r="F9" s="20" t="s">
        <v>30</v>
      </c>
      <c r="G9" s="21" t="s">
        <v>37</v>
      </c>
      <c r="H9" s="21">
        <v>25</v>
      </c>
      <c r="I9" s="21">
        <v>10</v>
      </c>
      <c r="J9" s="21">
        <v>425</v>
      </c>
      <c r="K9" s="21" t="s">
        <v>48</v>
      </c>
      <c r="L9" s="21"/>
      <c r="M9" s="22">
        <v>12</v>
      </c>
      <c r="N9" s="21" t="s">
        <v>30</v>
      </c>
      <c r="O9" s="21"/>
      <c r="P9" s="21"/>
      <c r="Q9" s="21" t="s">
        <v>33</v>
      </c>
      <c r="R9" s="21" t="s">
        <v>55</v>
      </c>
      <c r="S9" s="21" t="s">
        <v>130</v>
      </c>
      <c r="T9" s="21" t="s">
        <v>49</v>
      </c>
      <c r="U9" s="21" t="s">
        <v>50</v>
      </c>
      <c r="V9" s="21"/>
      <c r="W9" s="21" t="s">
        <v>51</v>
      </c>
      <c r="X9" s="21" t="s">
        <v>34</v>
      </c>
      <c r="Y9" s="21" t="s">
        <v>35</v>
      </c>
      <c r="Z9" s="21">
        <v>1</v>
      </c>
      <c r="AA9" s="23"/>
      <c r="AB9" s="23">
        <f t="shared" si="0"/>
        <v>0</v>
      </c>
      <c r="AC9" s="23">
        <f t="shared" si="1"/>
        <v>0</v>
      </c>
      <c r="AD9" s="23">
        <f t="shared" si="2"/>
        <v>0</v>
      </c>
      <c r="AE9" s="21" t="s">
        <v>38</v>
      </c>
      <c r="AF9" s="21"/>
      <c r="AG9" s="21" t="s">
        <v>62</v>
      </c>
      <c r="AH9" s="24">
        <v>41973</v>
      </c>
      <c r="AI9" s="19" t="s">
        <v>39</v>
      </c>
      <c r="AJ9" s="22">
        <v>1836</v>
      </c>
    </row>
    <row r="10" spans="1:36" s="4" customFormat="1" ht="127.5" customHeight="1">
      <c r="A10" s="15">
        <v>5</v>
      </c>
      <c r="B10" s="19" t="s">
        <v>63</v>
      </c>
      <c r="C10" s="19" t="s">
        <v>64</v>
      </c>
      <c r="D10" s="19" t="s">
        <v>47</v>
      </c>
      <c r="E10" s="19" t="s">
        <v>125</v>
      </c>
      <c r="F10" s="20" t="s">
        <v>30</v>
      </c>
      <c r="G10" s="21" t="s">
        <v>37</v>
      </c>
      <c r="H10" s="21">
        <v>25</v>
      </c>
      <c r="I10" s="21">
        <v>4</v>
      </c>
      <c r="J10" s="21">
        <v>425</v>
      </c>
      <c r="K10" s="21" t="s">
        <v>48</v>
      </c>
      <c r="L10" s="21"/>
      <c r="M10" s="22">
        <v>26.8</v>
      </c>
      <c r="N10" s="21" t="s">
        <v>30</v>
      </c>
      <c r="O10" s="21"/>
      <c r="P10" s="21"/>
      <c r="Q10" s="21" t="s">
        <v>33</v>
      </c>
      <c r="R10" s="21" t="s">
        <v>44</v>
      </c>
      <c r="S10" s="21" t="s">
        <v>131</v>
      </c>
      <c r="T10" s="21" t="s">
        <v>49</v>
      </c>
      <c r="U10" s="21" t="s">
        <v>50</v>
      </c>
      <c r="V10" s="21"/>
      <c r="W10" s="21" t="s">
        <v>51</v>
      </c>
      <c r="X10" s="21" t="s">
        <v>34</v>
      </c>
      <c r="Y10" s="21" t="s">
        <v>35</v>
      </c>
      <c r="Z10" s="21">
        <v>1</v>
      </c>
      <c r="AA10" s="23"/>
      <c r="AB10" s="23">
        <f t="shared" si="0"/>
        <v>0</v>
      </c>
      <c r="AC10" s="23">
        <f t="shared" si="1"/>
        <v>0</v>
      </c>
      <c r="AD10" s="23">
        <f t="shared" si="2"/>
        <v>0</v>
      </c>
      <c r="AE10" s="21" t="s">
        <v>38</v>
      </c>
      <c r="AF10" s="21"/>
      <c r="AG10" s="21" t="s">
        <v>65</v>
      </c>
      <c r="AH10" s="24">
        <v>41973</v>
      </c>
      <c r="AI10" s="19" t="s">
        <v>39</v>
      </c>
      <c r="AJ10" s="22">
        <v>2106</v>
      </c>
    </row>
    <row r="11" spans="1:36" s="4" customFormat="1" ht="140.25" customHeight="1">
      <c r="A11" s="16">
        <v>6</v>
      </c>
      <c r="B11" s="19" t="s">
        <v>66</v>
      </c>
      <c r="C11" s="19" t="s">
        <v>67</v>
      </c>
      <c r="D11" s="19" t="s">
        <v>47</v>
      </c>
      <c r="E11" s="19" t="s">
        <v>126</v>
      </c>
      <c r="F11" s="20" t="s">
        <v>41</v>
      </c>
      <c r="G11" s="21" t="s">
        <v>31</v>
      </c>
      <c r="H11" s="21">
        <v>200</v>
      </c>
      <c r="I11" s="21" t="s">
        <v>42</v>
      </c>
      <c r="J11" s="21">
        <v>425</v>
      </c>
      <c r="K11" s="21" t="s">
        <v>68</v>
      </c>
      <c r="L11" s="21"/>
      <c r="M11" s="22">
        <v>147</v>
      </c>
      <c r="N11" s="21" t="s">
        <v>30</v>
      </c>
      <c r="O11" s="21"/>
      <c r="P11" s="21"/>
      <c r="Q11" s="21" t="s">
        <v>33</v>
      </c>
      <c r="R11" s="21" t="s">
        <v>44</v>
      </c>
      <c r="S11" s="21" t="s">
        <v>130</v>
      </c>
      <c r="T11" s="21" t="s">
        <v>69</v>
      </c>
      <c r="U11" s="21" t="s">
        <v>70</v>
      </c>
      <c r="V11" s="21"/>
      <c r="W11" s="21" t="s">
        <v>71</v>
      </c>
      <c r="X11" s="21" t="s">
        <v>34</v>
      </c>
      <c r="Y11" s="21" t="s">
        <v>35</v>
      </c>
      <c r="Z11" s="21">
        <v>1</v>
      </c>
      <c r="AA11" s="23"/>
      <c r="AB11" s="23">
        <f t="shared" si="0"/>
        <v>0</v>
      </c>
      <c r="AC11" s="23">
        <f t="shared" si="1"/>
        <v>0</v>
      </c>
      <c r="AD11" s="23">
        <f t="shared" si="2"/>
        <v>0</v>
      </c>
      <c r="AE11" s="21" t="s">
        <v>38</v>
      </c>
      <c r="AF11" s="21"/>
      <c r="AG11" s="21" t="s">
        <v>118</v>
      </c>
      <c r="AH11" s="24">
        <v>41973</v>
      </c>
      <c r="AI11" s="19" t="s">
        <v>39</v>
      </c>
      <c r="AJ11" s="22">
        <v>6117.11</v>
      </c>
    </row>
    <row r="12" spans="1:36" s="4" customFormat="1" ht="140.25" customHeight="1">
      <c r="A12" s="15">
        <v>7</v>
      </c>
      <c r="B12" s="19" t="s">
        <v>72</v>
      </c>
      <c r="C12" s="19" t="s">
        <v>73</v>
      </c>
      <c r="D12" s="19" t="s">
        <v>47</v>
      </c>
      <c r="E12" s="19" t="s">
        <v>126</v>
      </c>
      <c r="F12" s="20" t="s">
        <v>41</v>
      </c>
      <c r="G12" s="21" t="s">
        <v>31</v>
      </c>
      <c r="H12" s="21">
        <v>200</v>
      </c>
      <c r="I12" s="21" t="s">
        <v>42</v>
      </c>
      <c r="J12" s="21">
        <v>425</v>
      </c>
      <c r="K12" s="21" t="s">
        <v>68</v>
      </c>
      <c r="L12" s="21"/>
      <c r="M12" s="22">
        <v>147</v>
      </c>
      <c r="N12" s="21" t="s">
        <v>30</v>
      </c>
      <c r="O12" s="21"/>
      <c r="P12" s="21"/>
      <c r="Q12" s="21" t="s">
        <v>33</v>
      </c>
      <c r="R12" s="21" t="s">
        <v>44</v>
      </c>
      <c r="S12" s="21" t="s">
        <v>130</v>
      </c>
      <c r="T12" s="21" t="s">
        <v>69</v>
      </c>
      <c r="U12" s="21" t="s">
        <v>70</v>
      </c>
      <c r="V12" s="21"/>
      <c r="W12" s="21" t="s">
        <v>71</v>
      </c>
      <c r="X12" s="21" t="s">
        <v>34</v>
      </c>
      <c r="Y12" s="21" t="s">
        <v>35</v>
      </c>
      <c r="Z12" s="21">
        <v>1</v>
      </c>
      <c r="AA12" s="23"/>
      <c r="AB12" s="23">
        <f t="shared" si="0"/>
        <v>0</v>
      </c>
      <c r="AC12" s="23">
        <f t="shared" si="1"/>
        <v>0</v>
      </c>
      <c r="AD12" s="23">
        <f t="shared" si="2"/>
        <v>0</v>
      </c>
      <c r="AE12" s="21" t="s">
        <v>38</v>
      </c>
      <c r="AF12" s="21"/>
      <c r="AG12" s="21" t="s">
        <v>119</v>
      </c>
      <c r="AH12" s="24">
        <v>41973</v>
      </c>
      <c r="AI12" s="19" t="s">
        <v>39</v>
      </c>
      <c r="AJ12" s="22">
        <v>6117.11</v>
      </c>
    </row>
    <row r="13" spans="1:36" s="4" customFormat="1" ht="140.25" customHeight="1">
      <c r="A13" s="16">
        <v>8</v>
      </c>
      <c r="B13" s="19" t="s">
        <v>74</v>
      </c>
      <c r="C13" s="19" t="s">
        <v>75</v>
      </c>
      <c r="D13" s="19" t="s">
        <v>47</v>
      </c>
      <c r="E13" s="19" t="s">
        <v>126</v>
      </c>
      <c r="F13" s="20" t="s">
        <v>41</v>
      </c>
      <c r="G13" s="21" t="s">
        <v>31</v>
      </c>
      <c r="H13" s="21">
        <v>200</v>
      </c>
      <c r="I13" s="21" t="s">
        <v>42</v>
      </c>
      <c r="J13" s="21">
        <v>425</v>
      </c>
      <c r="K13" s="21" t="s">
        <v>68</v>
      </c>
      <c r="L13" s="21"/>
      <c r="M13" s="22">
        <v>147</v>
      </c>
      <c r="N13" s="21" t="s">
        <v>30</v>
      </c>
      <c r="O13" s="21"/>
      <c r="P13" s="21"/>
      <c r="Q13" s="21" t="s">
        <v>33</v>
      </c>
      <c r="R13" s="21" t="s">
        <v>44</v>
      </c>
      <c r="S13" s="21" t="s">
        <v>130</v>
      </c>
      <c r="T13" s="21" t="s">
        <v>69</v>
      </c>
      <c r="U13" s="21" t="s">
        <v>70</v>
      </c>
      <c r="V13" s="21"/>
      <c r="W13" s="21" t="s">
        <v>71</v>
      </c>
      <c r="X13" s="21" t="s">
        <v>34</v>
      </c>
      <c r="Y13" s="21" t="s">
        <v>35</v>
      </c>
      <c r="Z13" s="21">
        <v>1</v>
      </c>
      <c r="AA13" s="23"/>
      <c r="AB13" s="23">
        <f t="shared" si="0"/>
        <v>0</v>
      </c>
      <c r="AC13" s="23">
        <f t="shared" si="1"/>
        <v>0</v>
      </c>
      <c r="AD13" s="23">
        <f t="shared" si="2"/>
        <v>0</v>
      </c>
      <c r="AE13" s="21" t="s">
        <v>38</v>
      </c>
      <c r="AF13" s="21"/>
      <c r="AG13" s="21" t="s">
        <v>120</v>
      </c>
      <c r="AH13" s="24">
        <v>41973</v>
      </c>
      <c r="AI13" s="19" t="s">
        <v>39</v>
      </c>
      <c r="AJ13" s="22">
        <v>6117.11</v>
      </c>
    </row>
    <row r="14" spans="1:36" s="4" customFormat="1" ht="140.25" customHeight="1">
      <c r="A14" s="15">
        <v>9</v>
      </c>
      <c r="B14" s="19" t="s">
        <v>76</v>
      </c>
      <c r="C14" s="19" t="s">
        <v>77</v>
      </c>
      <c r="D14" s="19" t="s">
        <v>47</v>
      </c>
      <c r="E14" s="19" t="s">
        <v>126</v>
      </c>
      <c r="F14" s="20" t="s">
        <v>41</v>
      </c>
      <c r="G14" s="21" t="s">
        <v>31</v>
      </c>
      <c r="H14" s="21">
        <v>200</v>
      </c>
      <c r="I14" s="21" t="s">
        <v>42</v>
      </c>
      <c r="J14" s="21">
        <v>425</v>
      </c>
      <c r="K14" s="21" t="s">
        <v>68</v>
      </c>
      <c r="L14" s="21"/>
      <c r="M14" s="22">
        <v>147</v>
      </c>
      <c r="N14" s="21" t="s">
        <v>30</v>
      </c>
      <c r="O14" s="21"/>
      <c r="P14" s="21"/>
      <c r="Q14" s="21" t="s">
        <v>33</v>
      </c>
      <c r="R14" s="21" t="s">
        <v>44</v>
      </c>
      <c r="S14" s="21" t="s">
        <v>130</v>
      </c>
      <c r="T14" s="21" t="s">
        <v>69</v>
      </c>
      <c r="U14" s="21" t="s">
        <v>70</v>
      </c>
      <c r="V14" s="21"/>
      <c r="W14" s="21" t="s">
        <v>71</v>
      </c>
      <c r="X14" s="21" t="s">
        <v>34</v>
      </c>
      <c r="Y14" s="21" t="s">
        <v>35</v>
      </c>
      <c r="Z14" s="21">
        <v>1</v>
      </c>
      <c r="AA14" s="23"/>
      <c r="AB14" s="23">
        <f t="shared" si="0"/>
        <v>0</v>
      </c>
      <c r="AC14" s="23">
        <f t="shared" si="1"/>
        <v>0</v>
      </c>
      <c r="AD14" s="23">
        <f t="shared" si="2"/>
        <v>0</v>
      </c>
      <c r="AE14" s="21" t="s">
        <v>38</v>
      </c>
      <c r="AF14" s="21"/>
      <c r="AG14" s="21" t="s">
        <v>120</v>
      </c>
      <c r="AH14" s="24">
        <v>41973</v>
      </c>
      <c r="AI14" s="19" t="s">
        <v>39</v>
      </c>
      <c r="AJ14" s="22">
        <v>6117.11</v>
      </c>
    </row>
    <row r="15" spans="1:36" s="4" customFormat="1" ht="127.5" customHeight="1">
      <c r="A15" s="16">
        <v>10</v>
      </c>
      <c r="B15" s="19" t="s">
        <v>78</v>
      </c>
      <c r="C15" s="19" t="s">
        <v>79</v>
      </c>
      <c r="D15" s="19" t="s">
        <v>47</v>
      </c>
      <c r="E15" s="19" t="s">
        <v>125</v>
      </c>
      <c r="F15" s="20" t="s">
        <v>30</v>
      </c>
      <c r="G15" s="21" t="s">
        <v>31</v>
      </c>
      <c r="H15" s="21">
        <v>25</v>
      </c>
      <c r="I15" s="21">
        <v>4</v>
      </c>
      <c r="J15" s="21">
        <v>425</v>
      </c>
      <c r="K15" s="21" t="s">
        <v>40</v>
      </c>
      <c r="L15" s="21"/>
      <c r="M15" s="22">
        <v>23</v>
      </c>
      <c r="N15" s="21" t="s">
        <v>30</v>
      </c>
      <c r="O15" s="21"/>
      <c r="P15" s="21"/>
      <c r="Q15" s="21" t="s">
        <v>33</v>
      </c>
      <c r="R15" s="21" t="s">
        <v>44</v>
      </c>
      <c r="S15" s="21" t="s">
        <v>130</v>
      </c>
      <c r="T15" s="21" t="s">
        <v>49</v>
      </c>
      <c r="U15" s="21" t="s">
        <v>80</v>
      </c>
      <c r="V15" s="21"/>
      <c r="W15" s="21" t="s">
        <v>81</v>
      </c>
      <c r="X15" s="21" t="s">
        <v>34</v>
      </c>
      <c r="Y15" s="21" t="s">
        <v>35</v>
      </c>
      <c r="Z15" s="21">
        <v>1</v>
      </c>
      <c r="AA15" s="23"/>
      <c r="AB15" s="23">
        <f t="shared" si="0"/>
        <v>0</v>
      </c>
      <c r="AC15" s="23">
        <f t="shared" si="1"/>
        <v>0</v>
      </c>
      <c r="AD15" s="23">
        <f t="shared" si="2"/>
        <v>0</v>
      </c>
      <c r="AE15" s="21" t="s">
        <v>38</v>
      </c>
      <c r="AF15" s="21"/>
      <c r="AG15" s="21" t="s">
        <v>82</v>
      </c>
      <c r="AH15" s="24">
        <v>41973</v>
      </c>
      <c r="AI15" s="19" t="s">
        <v>39</v>
      </c>
      <c r="AJ15" s="22">
        <v>2106</v>
      </c>
    </row>
    <row r="16" spans="1:36" s="4" customFormat="1" ht="127.5" customHeight="1">
      <c r="A16" s="15">
        <v>11</v>
      </c>
      <c r="B16" s="19" t="s">
        <v>83</v>
      </c>
      <c r="C16" s="19" t="s">
        <v>84</v>
      </c>
      <c r="D16" s="19" t="s">
        <v>47</v>
      </c>
      <c r="E16" s="19" t="s">
        <v>125</v>
      </c>
      <c r="F16" s="20" t="s">
        <v>30</v>
      </c>
      <c r="G16" s="21" t="s">
        <v>31</v>
      </c>
      <c r="H16" s="21">
        <v>25</v>
      </c>
      <c r="I16" s="21">
        <v>4</v>
      </c>
      <c r="J16" s="21">
        <v>425</v>
      </c>
      <c r="K16" s="21" t="s">
        <v>40</v>
      </c>
      <c r="L16" s="21"/>
      <c r="M16" s="22">
        <v>23</v>
      </c>
      <c r="N16" s="21" t="s">
        <v>30</v>
      </c>
      <c r="O16" s="21"/>
      <c r="P16" s="21"/>
      <c r="Q16" s="21" t="s">
        <v>33</v>
      </c>
      <c r="R16" s="21" t="s">
        <v>44</v>
      </c>
      <c r="S16" s="21" t="s">
        <v>130</v>
      </c>
      <c r="T16" s="21" t="s">
        <v>49</v>
      </c>
      <c r="U16" s="21" t="s">
        <v>80</v>
      </c>
      <c r="V16" s="21"/>
      <c r="W16" s="21" t="s">
        <v>81</v>
      </c>
      <c r="X16" s="21" t="s">
        <v>34</v>
      </c>
      <c r="Y16" s="21" t="s">
        <v>35</v>
      </c>
      <c r="Z16" s="21">
        <v>1</v>
      </c>
      <c r="AA16" s="23"/>
      <c r="AB16" s="23">
        <f t="shared" si="0"/>
        <v>0</v>
      </c>
      <c r="AC16" s="23">
        <f t="shared" si="1"/>
        <v>0</v>
      </c>
      <c r="AD16" s="23">
        <f t="shared" si="2"/>
        <v>0</v>
      </c>
      <c r="AE16" s="21" t="s">
        <v>38</v>
      </c>
      <c r="AF16" s="21"/>
      <c r="AG16" s="21" t="s">
        <v>82</v>
      </c>
      <c r="AH16" s="24">
        <v>41973</v>
      </c>
      <c r="AI16" s="19" t="s">
        <v>39</v>
      </c>
      <c r="AJ16" s="22">
        <v>2106</v>
      </c>
    </row>
    <row r="17" spans="1:36" s="4" customFormat="1" ht="127.5" customHeight="1">
      <c r="A17" s="16">
        <v>12</v>
      </c>
      <c r="B17" s="19" t="s">
        <v>85</v>
      </c>
      <c r="C17" s="19" t="s">
        <v>86</v>
      </c>
      <c r="D17" s="19" t="s">
        <v>47</v>
      </c>
      <c r="E17" s="19" t="s">
        <v>125</v>
      </c>
      <c r="F17" s="20" t="s">
        <v>30</v>
      </c>
      <c r="G17" s="21" t="s">
        <v>31</v>
      </c>
      <c r="H17" s="21">
        <v>25</v>
      </c>
      <c r="I17" s="21">
        <v>4</v>
      </c>
      <c r="J17" s="21">
        <v>425</v>
      </c>
      <c r="K17" s="21" t="s">
        <v>40</v>
      </c>
      <c r="L17" s="21"/>
      <c r="M17" s="22">
        <v>23</v>
      </c>
      <c r="N17" s="21" t="s">
        <v>30</v>
      </c>
      <c r="O17" s="21"/>
      <c r="P17" s="21"/>
      <c r="Q17" s="21" t="s">
        <v>33</v>
      </c>
      <c r="R17" s="21" t="s">
        <v>44</v>
      </c>
      <c r="S17" s="21" t="s">
        <v>130</v>
      </c>
      <c r="T17" s="21" t="s">
        <v>49</v>
      </c>
      <c r="U17" s="21" t="s">
        <v>80</v>
      </c>
      <c r="V17" s="21"/>
      <c r="W17" s="21" t="s">
        <v>81</v>
      </c>
      <c r="X17" s="21" t="s">
        <v>34</v>
      </c>
      <c r="Y17" s="21" t="s">
        <v>35</v>
      </c>
      <c r="Z17" s="21">
        <v>1</v>
      </c>
      <c r="AA17" s="23"/>
      <c r="AB17" s="23">
        <f t="shared" si="0"/>
        <v>0</v>
      </c>
      <c r="AC17" s="23">
        <f t="shared" si="1"/>
        <v>0</v>
      </c>
      <c r="AD17" s="23">
        <f t="shared" si="2"/>
        <v>0</v>
      </c>
      <c r="AE17" s="21" t="s">
        <v>38</v>
      </c>
      <c r="AF17" s="21"/>
      <c r="AG17" s="21" t="s">
        <v>87</v>
      </c>
      <c r="AH17" s="24">
        <v>41973</v>
      </c>
      <c r="AI17" s="19" t="s">
        <v>39</v>
      </c>
      <c r="AJ17" s="22">
        <v>2106</v>
      </c>
    </row>
    <row r="18" spans="1:36" s="4" customFormat="1" ht="127.5" customHeight="1">
      <c r="A18" s="15">
        <v>13</v>
      </c>
      <c r="B18" s="19" t="s">
        <v>88</v>
      </c>
      <c r="C18" s="19" t="s">
        <v>89</v>
      </c>
      <c r="D18" s="19" t="s">
        <v>47</v>
      </c>
      <c r="E18" s="19" t="s">
        <v>125</v>
      </c>
      <c r="F18" s="20" t="s">
        <v>30</v>
      </c>
      <c r="G18" s="21" t="s">
        <v>31</v>
      </c>
      <c r="H18" s="21">
        <v>25</v>
      </c>
      <c r="I18" s="21">
        <v>4</v>
      </c>
      <c r="J18" s="21">
        <v>425</v>
      </c>
      <c r="K18" s="21" t="s">
        <v>40</v>
      </c>
      <c r="L18" s="21"/>
      <c r="M18" s="22">
        <v>23</v>
      </c>
      <c r="N18" s="21" t="s">
        <v>30</v>
      </c>
      <c r="O18" s="21"/>
      <c r="P18" s="21"/>
      <c r="Q18" s="21" t="s">
        <v>33</v>
      </c>
      <c r="R18" s="21" t="s">
        <v>44</v>
      </c>
      <c r="S18" s="21" t="s">
        <v>130</v>
      </c>
      <c r="T18" s="21" t="s">
        <v>49</v>
      </c>
      <c r="U18" s="21" t="s">
        <v>80</v>
      </c>
      <c r="V18" s="21"/>
      <c r="W18" s="21" t="s">
        <v>81</v>
      </c>
      <c r="X18" s="21" t="s">
        <v>34</v>
      </c>
      <c r="Y18" s="21" t="s">
        <v>35</v>
      </c>
      <c r="Z18" s="21">
        <v>1</v>
      </c>
      <c r="AA18" s="23"/>
      <c r="AB18" s="23">
        <f t="shared" si="0"/>
        <v>0</v>
      </c>
      <c r="AC18" s="23">
        <f t="shared" si="1"/>
        <v>0</v>
      </c>
      <c r="AD18" s="23">
        <f t="shared" si="2"/>
        <v>0</v>
      </c>
      <c r="AE18" s="21" t="s">
        <v>38</v>
      </c>
      <c r="AF18" s="21"/>
      <c r="AG18" s="21" t="s">
        <v>90</v>
      </c>
      <c r="AH18" s="24">
        <v>41973</v>
      </c>
      <c r="AI18" s="19" t="s">
        <v>39</v>
      </c>
      <c r="AJ18" s="22">
        <v>2106</v>
      </c>
    </row>
    <row r="19" spans="1:36" s="4" customFormat="1" ht="127.5" customHeight="1">
      <c r="A19" s="16">
        <v>14</v>
      </c>
      <c r="B19" s="19" t="s">
        <v>91</v>
      </c>
      <c r="C19" s="19" t="s">
        <v>92</v>
      </c>
      <c r="D19" s="19" t="s">
        <v>47</v>
      </c>
      <c r="E19" s="19" t="s">
        <v>125</v>
      </c>
      <c r="F19" s="20" t="s">
        <v>30</v>
      </c>
      <c r="G19" s="21" t="s">
        <v>31</v>
      </c>
      <c r="H19" s="21">
        <v>25</v>
      </c>
      <c r="I19" s="21">
        <v>4</v>
      </c>
      <c r="J19" s="21">
        <v>425</v>
      </c>
      <c r="K19" s="21" t="s">
        <v>40</v>
      </c>
      <c r="L19" s="21"/>
      <c r="M19" s="22">
        <v>23</v>
      </c>
      <c r="N19" s="21" t="s">
        <v>30</v>
      </c>
      <c r="O19" s="21"/>
      <c r="P19" s="21"/>
      <c r="Q19" s="21" t="s">
        <v>33</v>
      </c>
      <c r="R19" s="21" t="s">
        <v>44</v>
      </c>
      <c r="S19" s="21" t="s">
        <v>130</v>
      </c>
      <c r="T19" s="21" t="s">
        <v>49</v>
      </c>
      <c r="U19" s="21" t="s">
        <v>80</v>
      </c>
      <c r="V19" s="21"/>
      <c r="W19" s="21" t="s">
        <v>81</v>
      </c>
      <c r="X19" s="21" t="s">
        <v>34</v>
      </c>
      <c r="Y19" s="21" t="s">
        <v>35</v>
      </c>
      <c r="Z19" s="21">
        <v>1</v>
      </c>
      <c r="AA19" s="23"/>
      <c r="AB19" s="23">
        <f t="shared" si="0"/>
        <v>0</v>
      </c>
      <c r="AC19" s="23">
        <f t="shared" si="1"/>
        <v>0</v>
      </c>
      <c r="AD19" s="23">
        <f t="shared" si="2"/>
        <v>0</v>
      </c>
      <c r="AE19" s="21" t="s">
        <v>38</v>
      </c>
      <c r="AF19" s="21"/>
      <c r="AG19" s="21" t="s">
        <v>93</v>
      </c>
      <c r="AH19" s="24">
        <v>41973</v>
      </c>
      <c r="AI19" s="19" t="s">
        <v>39</v>
      </c>
      <c r="AJ19" s="22">
        <v>2106</v>
      </c>
    </row>
    <row r="20" spans="1:36" s="4" customFormat="1" ht="127.5" customHeight="1">
      <c r="A20" s="15">
        <v>15</v>
      </c>
      <c r="B20" s="19" t="s">
        <v>94</v>
      </c>
      <c r="C20" s="19" t="s">
        <v>95</v>
      </c>
      <c r="D20" s="19" t="s">
        <v>47</v>
      </c>
      <c r="E20" s="19" t="s">
        <v>125</v>
      </c>
      <c r="F20" s="20" t="s">
        <v>30</v>
      </c>
      <c r="G20" s="21" t="s">
        <v>31</v>
      </c>
      <c r="H20" s="21">
        <v>25</v>
      </c>
      <c r="I20" s="21">
        <v>4</v>
      </c>
      <c r="J20" s="21">
        <v>425</v>
      </c>
      <c r="K20" s="21" t="s">
        <v>40</v>
      </c>
      <c r="L20" s="21"/>
      <c r="M20" s="22">
        <v>23</v>
      </c>
      <c r="N20" s="21" t="s">
        <v>30</v>
      </c>
      <c r="O20" s="21"/>
      <c r="P20" s="21"/>
      <c r="Q20" s="21" t="s">
        <v>33</v>
      </c>
      <c r="R20" s="21" t="s">
        <v>44</v>
      </c>
      <c r="S20" s="21" t="s">
        <v>130</v>
      </c>
      <c r="T20" s="21" t="s">
        <v>49</v>
      </c>
      <c r="U20" s="21" t="s">
        <v>80</v>
      </c>
      <c r="V20" s="21"/>
      <c r="W20" s="21" t="s">
        <v>81</v>
      </c>
      <c r="X20" s="21" t="s">
        <v>34</v>
      </c>
      <c r="Y20" s="21" t="s">
        <v>35</v>
      </c>
      <c r="Z20" s="21">
        <v>1</v>
      </c>
      <c r="AA20" s="23"/>
      <c r="AB20" s="23">
        <f t="shared" si="0"/>
        <v>0</v>
      </c>
      <c r="AC20" s="23">
        <f t="shared" si="1"/>
        <v>0</v>
      </c>
      <c r="AD20" s="23">
        <f t="shared" si="2"/>
        <v>0</v>
      </c>
      <c r="AE20" s="21" t="s">
        <v>38</v>
      </c>
      <c r="AF20" s="21"/>
      <c r="AG20" s="21" t="s">
        <v>93</v>
      </c>
      <c r="AH20" s="24">
        <v>41973</v>
      </c>
      <c r="AI20" s="19" t="s">
        <v>39</v>
      </c>
      <c r="AJ20" s="22">
        <v>2106</v>
      </c>
    </row>
    <row r="21" spans="1:36" s="4" customFormat="1" ht="138" customHeight="1">
      <c r="A21" s="16">
        <v>16</v>
      </c>
      <c r="B21" s="19" t="s">
        <v>96</v>
      </c>
      <c r="C21" s="19" t="s">
        <v>97</v>
      </c>
      <c r="D21" s="19" t="s">
        <v>47</v>
      </c>
      <c r="E21" s="19" t="s">
        <v>124</v>
      </c>
      <c r="F21" s="20" t="s">
        <v>30</v>
      </c>
      <c r="G21" s="21" t="s">
        <v>31</v>
      </c>
      <c r="H21" s="21">
        <v>25</v>
      </c>
      <c r="I21" s="21">
        <v>20</v>
      </c>
      <c r="J21" s="21">
        <v>425</v>
      </c>
      <c r="K21" s="21" t="s">
        <v>40</v>
      </c>
      <c r="L21" s="21"/>
      <c r="M21" s="22">
        <v>40</v>
      </c>
      <c r="N21" s="21" t="s">
        <v>30</v>
      </c>
      <c r="O21" s="21"/>
      <c r="P21" s="21"/>
      <c r="Q21" s="21" t="s">
        <v>33</v>
      </c>
      <c r="R21" s="21" t="s">
        <v>44</v>
      </c>
      <c r="S21" s="21" t="s">
        <v>134</v>
      </c>
      <c r="T21" s="21" t="s">
        <v>98</v>
      </c>
      <c r="U21" s="21" t="s">
        <v>80</v>
      </c>
      <c r="V21" s="21"/>
      <c r="W21" s="21" t="s">
        <v>81</v>
      </c>
      <c r="X21" s="21">
        <v>4</v>
      </c>
      <c r="Y21" s="21" t="s">
        <v>35</v>
      </c>
      <c r="Z21" s="21">
        <v>1</v>
      </c>
      <c r="AA21" s="23"/>
      <c r="AB21" s="23">
        <f t="shared" si="0"/>
        <v>0</v>
      </c>
      <c r="AC21" s="23">
        <f t="shared" si="1"/>
        <v>0</v>
      </c>
      <c r="AD21" s="23">
        <f t="shared" si="2"/>
        <v>0</v>
      </c>
      <c r="AE21" s="21" t="s">
        <v>38</v>
      </c>
      <c r="AF21" s="21"/>
      <c r="AG21" s="21" t="s">
        <v>99</v>
      </c>
      <c r="AH21" s="24">
        <v>41973</v>
      </c>
      <c r="AI21" s="19" t="s">
        <v>39</v>
      </c>
      <c r="AJ21" s="22">
        <v>5128.8100000000004</v>
      </c>
    </row>
    <row r="22" spans="1:36" s="4" customFormat="1" ht="165.75" customHeight="1">
      <c r="A22" s="15">
        <v>17</v>
      </c>
      <c r="B22" s="19" t="s">
        <v>102</v>
      </c>
      <c r="C22" s="19" t="s">
        <v>103</v>
      </c>
      <c r="D22" s="19" t="s">
        <v>104</v>
      </c>
      <c r="E22" s="19" t="s">
        <v>129</v>
      </c>
      <c r="F22" s="20" t="s">
        <v>41</v>
      </c>
      <c r="G22" s="21" t="s">
        <v>31</v>
      </c>
      <c r="H22" s="21">
        <v>100</v>
      </c>
      <c r="I22" s="21" t="s">
        <v>42</v>
      </c>
      <c r="J22" s="21">
        <v>425</v>
      </c>
      <c r="K22" s="21" t="s">
        <v>32</v>
      </c>
      <c r="L22" s="21"/>
      <c r="M22" s="22">
        <v>77</v>
      </c>
      <c r="N22" s="21" t="s">
        <v>43</v>
      </c>
      <c r="O22" s="21" t="s">
        <v>105</v>
      </c>
      <c r="P22" s="21" t="s">
        <v>106</v>
      </c>
      <c r="Q22" s="21" t="s">
        <v>33</v>
      </c>
      <c r="R22" s="21" t="s">
        <v>101</v>
      </c>
      <c r="S22" s="21" t="s">
        <v>132</v>
      </c>
      <c r="T22" s="21" t="s">
        <v>107</v>
      </c>
      <c r="U22" s="21" t="s">
        <v>108</v>
      </c>
      <c r="V22" s="21"/>
      <c r="W22" s="21" t="s">
        <v>109</v>
      </c>
      <c r="X22" s="21" t="s">
        <v>34</v>
      </c>
      <c r="Y22" s="21" t="s">
        <v>35</v>
      </c>
      <c r="Z22" s="21">
        <v>1</v>
      </c>
      <c r="AA22" s="23"/>
      <c r="AB22" s="23">
        <f t="shared" si="0"/>
        <v>0</v>
      </c>
      <c r="AC22" s="23">
        <f>AB22*0.18</f>
        <v>0</v>
      </c>
      <c r="AD22" s="23">
        <f>AB22*1.18</f>
        <v>0</v>
      </c>
      <c r="AE22" s="21" t="s">
        <v>38</v>
      </c>
      <c r="AF22" s="21"/>
      <c r="AG22" s="21" t="s">
        <v>121</v>
      </c>
      <c r="AH22" s="24">
        <v>41973</v>
      </c>
      <c r="AI22" s="19" t="s">
        <v>39</v>
      </c>
      <c r="AJ22" s="22">
        <v>6758.11</v>
      </c>
    </row>
    <row r="23" spans="1:36" s="4" customFormat="1" ht="165.75" customHeight="1">
      <c r="A23" s="16">
        <v>18</v>
      </c>
      <c r="B23" s="19" t="s">
        <v>110</v>
      </c>
      <c r="C23" s="19" t="s">
        <v>111</v>
      </c>
      <c r="D23" s="19" t="s">
        <v>104</v>
      </c>
      <c r="E23" s="19" t="s">
        <v>129</v>
      </c>
      <c r="F23" s="20" t="s">
        <v>41</v>
      </c>
      <c r="G23" s="21" t="s">
        <v>31</v>
      </c>
      <c r="H23" s="21">
        <v>100</v>
      </c>
      <c r="I23" s="21" t="s">
        <v>42</v>
      </c>
      <c r="J23" s="21">
        <v>425</v>
      </c>
      <c r="K23" s="21" t="s">
        <v>32</v>
      </c>
      <c r="L23" s="21"/>
      <c r="M23" s="22">
        <v>77</v>
      </c>
      <c r="N23" s="21" t="s">
        <v>43</v>
      </c>
      <c r="O23" s="21" t="s">
        <v>105</v>
      </c>
      <c r="P23" s="21" t="s">
        <v>106</v>
      </c>
      <c r="Q23" s="21" t="s">
        <v>33</v>
      </c>
      <c r="R23" s="21" t="s">
        <v>101</v>
      </c>
      <c r="S23" s="21" t="s">
        <v>132</v>
      </c>
      <c r="T23" s="21" t="s">
        <v>107</v>
      </c>
      <c r="U23" s="21" t="s">
        <v>108</v>
      </c>
      <c r="V23" s="21"/>
      <c r="W23" s="21" t="s">
        <v>109</v>
      </c>
      <c r="X23" s="21" t="s">
        <v>34</v>
      </c>
      <c r="Y23" s="21" t="s">
        <v>35</v>
      </c>
      <c r="Z23" s="21">
        <v>1</v>
      </c>
      <c r="AA23" s="23"/>
      <c r="AB23" s="23">
        <f t="shared" si="0"/>
        <v>0</v>
      </c>
      <c r="AC23" s="23">
        <f>AB23*0.18</f>
        <v>0</v>
      </c>
      <c r="AD23" s="23">
        <f>AB23*1.18</f>
        <v>0</v>
      </c>
      <c r="AE23" s="21" t="s">
        <v>38</v>
      </c>
      <c r="AF23" s="21"/>
      <c r="AG23" s="21" t="s">
        <v>122</v>
      </c>
      <c r="AH23" s="24">
        <v>41973</v>
      </c>
      <c r="AI23" s="19" t="s">
        <v>39</v>
      </c>
      <c r="AJ23" s="22">
        <v>6758.11</v>
      </c>
    </row>
    <row r="24" spans="1:36" s="4" customFormat="1" ht="216.75" customHeight="1">
      <c r="A24" s="15">
        <v>19</v>
      </c>
      <c r="B24" s="19" t="s">
        <v>112</v>
      </c>
      <c r="C24" s="19" t="s">
        <v>113</v>
      </c>
      <c r="D24" s="19" t="s">
        <v>36</v>
      </c>
      <c r="E24" s="19" t="s">
        <v>128</v>
      </c>
      <c r="F24" s="20" t="s">
        <v>41</v>
      </c>
      <c r="G24" s="21" t="s">
        <v>37</v>
      </c>
      <c r="H24" s="21">
        <v>150</v>
      </c>
      <c r="I24" s="21">
        <v>4</v>
      </c>
      <c r="J24" s="21">
        <v>425</v>
      </c>
      <c r="K24" s="21" t="s">
        <v>32</v>
      </c>
      <c r="L24" s="21"/>
      <c r="M24" s="22">
        <v>176</v>
      </c>
      <c r="N24" s="21" t="s">
        <v>43</v>
      </c>
      <c r="O24" s="21" t="s">
        <v>114</v>
      </c>
      <c r="P24" s="21" t="s">
        <v>115</v>
      </c>
      <c r="Q24" s="21" t="s">
        <v>33</v>
      </c>
      <c r="R24" s="21" t="s">
        <v>101</v>
      </c>
      <c r="S24" s="21" t="s">
        <v>133</v>
      </c>
      <c r="T24" s="21" t="s">
        <v>100</v>
      </c>
      <c r="U24" s="21" t="s">
        <v>116</v>
      </c>
      <c r="V24" s="21">
        <v>122</v>
      </c>
      <c r="W24" s="21" t="s">
        <v>117</v>
      </c>
      <c r="X24" s="21">
        <v>4</v>
      </c>
      <c r="Y24" s="21" t="s">
        <v>35</v>
      </c>
      <c r="Z24" s="21">
        <v>1</v>
      </c>
      <c r="AA24" s="23"/>
      <c r="AB24" s="23">
        <f t="shared" si="0"/>
        <v>0</v>
      </c>
      <c r="AC24" s="23">
        <f>AB24*0.18</f>
        <v>0</v>
      </c>
      <c r="AD24" s="23">
        <f>AB24*1.18</f>
        <v>0</v>
      </c>
      <c r="AE24" s="21" t="s">
        <v>38</v>
      </c>
      <c r="AF24" s="21"/>
      <c r="AG24" s="21" t="s">
        <v>123</v>
      </c>
      <c r="AH24" s="24">
        <v>41973</v>
      </c>
      <c r="AI24" s="19" t="s">
        <v>39</v>
      </c>
      <c r="AJ24" s="22">
        <v>8895.51</v>
      </c>
    </row>
    <row r="25" spans="1:36" s="4" customFormat="1">
      <c r="A25" s="25"/>
      <c r="B25" s="26"/>
      <c r="C25" s="26"/>
      <c r="D25" s="26"/>
      <c r="E25" s="26"/>
      <c r="F25" s="25"/>
      <c r="G25" s="25"/>
      <c r="H25" s="25"/>
      <c r="I25" s="25"/>
      <c r="J25" s="25"/>
      <c r="K25" s="25"/>
      <c r="L25" s="25"/>
      <c r="M25" s="27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7"/>
      <c r="AB25" s="27"/>
      <c r="AC25" s="27" t="s">
        <v>142</v>
      </c>
      <c r="AD25" s="28">
        <f>SUM(AD6:AD24)</f>
        <v>0</v>
      </c>
      <c r="AE25" s="25"/>
      <c r="AF25" s="25"/>
      <c r="AG25" s="29"/>
      <c r="AH25" s="26"/>
      <c r="AI25" s="27"/>
    </row>
    <row r="26" spans="1:36">
      <c r="A26" s="30"/>
      <c r="B26" s="31"/>
      <c r="C26" s="31"/>
      <c r="D26" s="31"/>
      <c r="E26" s="31"/>
      <c r="F26" s="30"/>
      <c r="G26" s="30"/>
      <c r="H26" s="30"/>
      <c r="I26" s="30"/>
      <c r="J26" s="30"/>
      <c r="K26" s="30"/>
      <c r="L26" s="30"/>
      <c r="M26" s="32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2"/>
      <c r="AB26" s="32"/>
      <c r="AC26" s="33" t="s">
        <v>141</v>
      </c>
      <c r="AD26" s="42">
        <f>AD25/118*18</f>
        <v>0</v>
      </c>
      <c r="AE26" s="30"/>
      <c r="AF26" s="30"/>
      <c r="AG26" s="34"/>
      <c r="AH26" s="31"/>
      <c r="AI26" s="32"/>
    </row>
    <row r="27" spans="1:36">
      <c r="A27" s="30"/>
      <c r="B27" s="31"/>
      <c r="C27" s="31"/>
      <c r="D27" s="31"/>
      <c r="E27" s="31"/>
      <c r="F27" s="30"/>
      <c r="G27" s="30"/>
      <c r="H27" s="25"/>
      <c r="I27" s="30"/>
      <c r="J27" s="30"/>
      <c r="K27" s="30"/>
      <c r="L27" s="30"/>
      <c r="M27" s="32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2"/>
      <c r="AB27" s="32"/>
      <c r="AC27" s="32"/>
      <c r="AD27" s="32"/>
      <c r="AE27" s="30"/>
      <c r="AF27" s="30"/>
      <c r="AG27" s="34"/>
      <c r="AH27" s="31"/>
      <c r="AI27" s="32"/>
    </row>
    <row r="28" spans="1:36">
      <c r="A28" s="30"/>
      <c r="B28" s="31"/>
      <c r="C28" s="31"/>
      <c r="D28" s="31"/>
      <c r="E28" s="31"/>
      <c r="F28" s="30"/>
      <c r="G28" s="30"/>
      <c r="H28" s="25"/>
      <c r="I28" s="30"/>
      <c r="J28" s="30"/>
      <c r="K28" s="30"/>
      <c r="L28" s="30"/>
      <c r="M28" s="32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2"/>
      <c r="AB28" s="32"/>
      <c r="AC28" s="32"/>
      <c r="AD28" s="32"/>
      <c r="AE28" s="30"/>
      <c r="AF28" s="30"/>
      <c r="AG28" s="34"/>
      <c r="AH28" s="31"/>
      <c r="AI28" s="32"/>
    </row>
    <row r="29" spans="1:36" s="1" customFormat="1" ht="59.25">
      <c r="F29" s="39"/>
      <c r="H29" s="35"/>
    </row>
    <row r="30" spans="1:36" s="1" customFormat="1" ht="20.25">
      <c r="H30" s="35"/>
    </row>
    <row r="31" spans="1:36" s="1" customFormat="1" ht="20.25">
      <c r="B31" s="36"/>
      <c r="H31" s="35"/>
    </row>
    <row r="32" spans="1:36" s="1" customFormat="1" ht="20.25">
      <c r="B32" s="36"/>
      <c r="H32" s="35"/>
      <c r="AA32" s="37"/>
    </row>
    <row r="33" spans="5:33" s="1" customFormat="1" ht="20.25">
      <c r="H33" s="35"/>
      <c r="N33" s="36"/>
      <c r="S33" s="36"/>
      <c r="T33" s="36"/>
      <c r="U33" s="38"/>
    </row>
    <row r="34" spans="5:33" s="1" customFormat="1" ht="20.25">
      <c r="H34" s="35"/>
      <c r="N34" s="36"/>
      <c r="S34" s="36"/>
      <c r="T34" s="36"/>
      <c r="U34" s="38"/>
    </row>
    <row r="35" spans="5:33">
      <c r="AC35" s="1"/>
    </row>
    <row r="36" spans="5:33">
      <c r="AC36" s="1"/>
    </row>
    <row r="37" spans="5:33" ht="27">
      <c r="AC37" s="1"/>
      <c r="AD37" s="3"/>
    </row>
    <row r="38" spans="5:33" ht="27">
      <c r="AC38" s="1"/>
      <c r="AD38" s="3"/>
    </row>
    <row r="39" spans="5:33">
      <c r="E39" s="45" t="s">
        <v>145</v>
      </c>
      <c r="F39" s="46"/>
      <c r="G39" s="46"/>
      <c r="H39" s="46"/>
      <c r="AD39" s="45" t="s">
        <v>147</v>
      </c>
      <c r="AE39" s="46"/>
      <c r="AF39" s="46"/>
      <c r="AG39" s="46"/>
    </row>
    <row r="40" spans="5:33">
      <c r="E40" s="43"/>
      <c r="F40" s="43"/>
      <c r="G40" s="43"/>
      <c r="H40" s="44"/>
      <c r="AD40" s="43"/>
      <c r="AE40" s="43"/>
      <c r="AF40" s="43"/>
      <c r="AG40" s="44"/>
    </row>
    <row r="41" spans="5:33">
      <c r="E41" s="43"/>
      <c r="F41" s="43"/>
      <c r="G41" s="43"/>
      <c r="H41" s="44"/>
      <c r="AD41" s="43"/>
      <c r="AE41" s="43"/>
      <c r="AF41" s="43"/>
      <c r="AG41" s="44"/>
    </row>
    <row r="42" spans="5:33">
      <c r="E42" s="45" t="s">
        <v>146</v>
      </c>
      <c r="F42" s="46"/>
      <c r="G42" s="46"/>
      <c r="H42" s="46"/>
      <c r="AD42" s="45" t="s">
        <v>146</v>
      </c>
      <c r="AE42" s="46"/>
      <c r="AF42" s="46"/>
      <c r="AG42" s="46"/>
    </row>
    <row r="48" spans="5:33" ht="27">
      <c r="AD48" s="3"/>
    </row>
  </sheetData>
  <autoFilter ref="B5:AJ26"/>
  <mergeCells count="4">
    <mergeCell ref="E39:H39"/>
    <mergeCell ref="E42:H42"/>
    <mergeCell ref="AD39:AG39"/>
    <mergeCell ref="AD42:AG42"/>
  </mergeCells>
  <phoneticPr fontId="0" type="noConversion"/>
  <pageMargins left="0.31496062992125984" right="0.31496062992125984" top="0.55118110236220474" bottom="0.55118110236220474" header="0.11811023622047245" footer="0.11811023622047245"/>
  <pageSetup paperSize="9" scale="17" fitToHeight="0" orientation="landscape" r:id="rId1"/>
  <headerFooter>
    <oddFooter>&amp;CСтраница &amp;P из &amp;N</oddFooter>
  </headerFooter>
  <rowBreaks count="1" manualBreakCount="1">
    <brk id="22" max="41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0969</dc:creator>
  <cp:lastModifiedBy>6612</cp:lastModifiedBy>
  <cp:lastPrinted>2014-07-10T11:04:46Z</cp:lastPrinted>
  <dcterms:created xsi:type="dcterms:W3CDTF">2014-05-19T10:47:15Z</dcterms:created>
  <dcterms:modified xsi:type="dcterms:W3CDTF">2014-08-21T06:24:15Z</dcterms:modified>
</cp:coreProperties>
</file>